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05-16 RAN5 95-e/e-inputs/Rel-16 CADC WI/Telstra 2 band EN-DC configs/"/>
    </mc:Choice>
  </mc:AlternateContent>
  <xr:revisionPtr revIDLastSave="10" documentId="8_{8D355B4B-311C-40BF-AF5A-8D25504AD5B1}" xr6:coauthVersionLast="47" xr6:coauthVersionMax="47" xr10:uidLastSave="{5704ADC0-6ED9-49BC-AFE7-2DB0560812A5}"/>
  <bookViews>
    <workbookView xWindow="-120" yWindow="-120" windowWidth="51840" windowHeight="21240" xr2:uid="{B3265F8C-F556-4311-B893-BA5F7F5A600F}"/>
  </bookViews>
  <sheets>
    <sheet name="WP scope" sheetId="2" r:id="rId1"/>
    <sheet name="WP PC3 EN-DC FR1" sheetId="1" r:id="rId2"/>
  </sheets>
  <externalReferences>
    <externalReference r:id="rId3"/>
  </externalReferences>
  <definedNames>
    <definedName name="_xlnm._FilterDatabase" localSheetId="1" hidden="1">'WP PC3 EN-DC FR1'!$B$24:$W$112</definedName>
    <definedName name="PRD21version">[1]Introduction!$G$1</definedName>
    <definedName name="TS38101_Source_Version">'[1]Support data'!$F$3</definedName>
    <definedName name="WP_DL" localSheetId="1">'WP PC3 EN-DC FR1'!$G$5</definedName>
    <definedName name="WP_DL">'[1]WP FR1 NR CA'!$G$12</definedName>
    <definedName name="WP_UL" localSheetId="1">'WP PC3 EN-DC FR1'!$G$6</definedName>
    <definedName name="WP_UL">'[1]WP FR1 NR CA'!$G$13</definedName>
    <definedName name="WPname" localSheetId="1">'WP PC3 EN-DC FR1'!#REF!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4" i="2" l="1" a="1"/>
  <c r="D4" i="2" s="1"/>
  <c r="H104" i="1" l="1"/>
  <c r="H97" i="1"/>
  <c r="G5" i="1" a="1"/>
  <c r="G5" i="1" s="1"/>
  <c r="G6" i="1" a="1"/>
  <c r="G6" i="1" s="1"/>
  <c r="H42" i="1" s="1"/>
  <c r="B1" i="1"/>
  <c r="K111" i="1"/>
  <c r="K90" i="1"/>
  <c r="K83" i="1"/>
  <c r="K82" i="1"/>
  <c r="K81" i="1"/>
  <c r="K80" i="1"/>
  <c r="K79" i="1"/>
  <c r="K78" i="1"/>
  <c r="K77" i="1"/>
  <c r="K76" i="1"/>
  <c r="K75" i="1"/>
  <c r="K68" i="1"/>
  <c r="K67" i="1"/>
  <c r="K66" i="1"/>
  <c r="K65" i="1"/>
  <c r="K64" i="1"/>
  <c r="K63" i="1"/>
  <c r="K62" i="1"/>
  <c r="K61" i="1"/>
  <c r="K60" i="1"/>
  <c r="K59" i="1"/>
  <c r="K52" i="1"/>
  <c r="K51" i="1"/>
  <c r="K50" i="1"/>
  <c r="K42" i="1"/>
  <c r="K41" i="1"/>
  <c r="K40" i="1"/>
  <c r="K39" i="1"/>
  <c r="K32" i="1"/>
  <c r="K31" i="1"/>
  <c r="K30" i="1"/>
  <c r="K29" i="1"/>
  <c r="H60" i="1" l="1"/>
  <c r="H30" i="1"/>
  <c r="H29" i="1"/>
  <c r="H31" i="1"/>
  <c r="H32" i="1"/>
  <c r="H90" i="1"/>
  <c r="O90" i="1" s="1" a="1"/>
  <c r="O90" i="1" s="1"/>
  <c r="I17" i="1" s="1" a="1"/>
  <c r="I17" i="1" s="1"/>
  <c r="H78" i="1"/>
  <c r="O78" i="1" s="1" a="1"/>
  <c r="O78" i="1" s="1"/>
  <c r="H66" i="1"/>
  <c r="O66" i="1" s="1" a="1"/>
  <c r="O66" i="1" s="1"/>
  <c r="H51" i="1"/>
  <c r="H111" i="1"/>
  <c r="O111" i="1" s="1" a="1"/>
  <c r="O111" i="1" s="1"/>
  <c r="I20" i="1" s="1" a="1"/>
  <c r="I20" i="1" s="1"/>
  <c r="H80" i="1"/>
  <c r="O80" i="1" s="1" a="1"/>
  <c r="O80" i="1" s="1"/>
  <c r="H75" i="1"/>
  <c r="O75" i="1" s="1" a="1"/>
  <c r="O75" i="1" s="1"/>
  <c r="H68" i="1"/>
  <c r="O68" i="1" s="1" a="1"/>
  <c r="O68" i="1" s="1"/>
  <c r="H39" i="1"/>
  <c r="O39" i="1" s="1" a="1"/>
  <c r="O39" i="1" s="1"/>
  <c r="H59" i="1"/>
  <c r="O59" i="1" s="1" a="1"/>
  <c r="O59" i="1" s="1"/>
  <c r="H65" i="1"/>
  <c r="O65" i="1" s="1" a="1"/>
  <c r="O65" i="1" s="1"/>
  <c r="H52" i="1"/>
  <c r="H81" i="1"/>
  <c r="O81" i="1" s="1" a="1"/>
  <c r="O81" i="1" s="1"/>
  <c r="H76" i="1"/>
  <c r="O76" i="1" s="1" a="1"/>
  <c r="O76" i="1" s="1"/>
  <c r="H62" i="1"/>
  <c r="O62" i="1" s="1" a="1"/>
  <c r="O62" i="1" s="1"/>
  <c r="H40" i="1"/>
  <c r="O40" i="1" s="1" a="1"/>
  <c r="O40" i="1" s="1"/>
  <c r="H67" i="1"/>
  <c r="O67" i="1" s="1" a="1"/>
  <c r="O67" i="1" s="1"/>
  <c r="H82" i="1"/>
  <c r="O82" i="1" s="1" a="1"/>
  <c r="O82" i="1" s="1"/>
  <c r="H77" i="1"/>
  <c r="O77" i="1" s="1" a="1"/>
  <c r="O77" i="1" s="1"/>
  <c r="H61" i="1"/>
  <c r="O61" i="1" s="1" a="1"/>
  <c r="O61" i="1" s="1"/>
  <c r="H41" i="1"/>
  <c r="O41" i="1" s="1" a="1"/>
  <c r="O41" i="1" s="1"/>
  <c r="H64" i="1"/>
  <c r="O64" i="1" s="1" a="1"/>
  <c r="O64" i="1" s="1"/>
  <c r="H50" i="1"/>
  <c r="H79" i="1"/>
  <c r="O79" i="1" s="1" a="1"/>
  <c r="O79" i="1" s="1"/>
  <c r="H83" i="1"/>
  <c r="O83" i="1" s="1" a="1"/>
  <c r="O83" i="1" s="1"/>
  <c r="H63" i="1"/>
  <c r="O63" i="1" s="1" a="1"/>
  <c r="O63" i="1" s="1"/>
  <c r="D12" i="1"/>
  <c r="D13" i="1"/>
  <c r="D14" i="1"/>
  <c r="D15" i="1"/>
  <c r="D16" i="1"/>
  <c r="D17" i="1"/>
  <c r="D18" i="1"/>
  <c r="D19" i="1"/>
  <c r="D20" i="1"/>
  <c r="O29" i="1" a="1"/>
  <c r="O29" i="1" s="1"/>
  <c r="O30" i="1" a="1"/>
  <c r="O30" i="1" s="1"/>
  <c r="O31" i="1" a="1"/>
  <c r="O31" i="1" s="1"/>
  <c r="O32" i="1" a="1"/>
  <c r="O32" i="1" s="1"/>
  <c r="O42" i="1" a="1"/>
  <c r="O42" i="1" s="1"/>
  <c r="O50" i="1" a="1"/>
  <c r="O50" i="1" s="1"/>
  <c r="O51" i="1" a="1"/>
  <c r="O51" i="1" s="1"/>
  <c r="O52" i="1" a="1"/>
  <c r="O52" i="1" s="1"/>
  <c r="O60" i="1" a="1"/>
  <c r="O60" i="1" s="1"/>
  <c r="O97" i="1" a="1"/>
  <c r="O97" i="1" s="1"/>
  <c r="I18" i="1" s="1" a="1"/>
  <c r="I18" i="1" s="1"/>
  <c r="O104" i="1" a="1"/>
  <c r="O104" i="1" s="1"/>
  <c r="I19" i="1" s="1" a="1"/>
  <c r="I19" i="1" s="1"/>
  <c r="I11" i="1" l="1" a="1"/>
  <c r="I11" i="1" s="1"/>
  <c r="D9" i="2" s="1"/>
  <c r="I14" i="1" a="1"/>
  <c r="I14" i="1" s="1"/>
  <c r="I15" i="1" a="1"/>
  <c r="I15" i="1" s="1"/>
  <c r="I13" i="1" a="1"/>
  <c r="I13" i="1" s="1"/>
  <c r="I12" i="1" a="1"/>
  <c r="I12" i="1" s="1"/>
  <c r="I16" i="1" a="1"/>
  <c r="I16"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6" authorId="0" shapeId="0" xr:uid="{8DF016E6-6A93-4641-98C5-77C3A83F25D6}">
      <text>
        <r>
          <rPr>
            <sz val="9"/>
            <color indexed="81"/>
            <rFont val="Tahoma"/>
            <family val="2"/>
          </rPr>
          <t xml:space="preserve">Used to calculate item's relative impact on work item's completeness. Should be set from a WI overall perspective. Default value is 1.  </t>
        </r>
      </text>
    </comment>
    <comment ref="N36" authorId="0" shapeId="0" xr:uid="{06BC1A22-D7C4-48E0-8BA0-593432FE1340}">
      <text>
        <r>
          <rPr>
            <sz val="9"/>
            <color indexed="81"/>
            <rFont val="Tahoma"/>
            <family val="2"/>
          </rPr>
          <t xml:space="preserve">Used to calculate item's relative impact on work item's completeness. Should be set from a WI overall perspective. Default value is 1.  </t>
        </r>
      </text>
    </comment>
    <comment ref="N47" authorId="0" shapeId="0" xr:uid="{5ED8411E-87EE-4472-9CA5-F4C729D847AE}">
      <text>
        <r>
          <rPr>
            <sz val="9"/>
            <color indexed="81"/>
            <rFont val="Tahoma"/>
            <family val="2"/>
          </rPr>
          <t xml:space="preserve">Used to calculate item's relative impact on work item's completeness. Should be set from a WI overall perspective. Default value is 1. If a more work intesive item is added set to value &gt;1. </t>
        </r>
      </text>
    </comment>
    <comment ref="N56" authorId="0" shapeId="0" xr:uid="{64FF28E5-E860-48D0-905E-380D160656FB}">
      <text>
        <r>
          <rPr>
            <sz val="9"/>
            <color indexed="81"/>
            <rFont val="Tahoma"/>
            <family val="2"/>
          </rPr>
          <t xml:space="preserve">Used to calculate item's relative impact on work item's completeness. Should be set from a WI overall perspective. Default value is 1.  </t>
        </r>
      </text>
    </comment>
    <comment ref="N72" authorId="0" shapeId="0" xr:uid="{EC72E9BB-4965-4E5C-A717-8838797B0C69}">
      <text>
        <r>
          <rPr>
            <sz val="9"/>
            <color indexed="81"/>
            <rFont val="Tahoma"/>
            <family val="2"/>
          </rPr>
          <t xml:space="preserve">Used to calculate item's relative impact on work item's completeness. Should be set from a WI overall perspective. Default value is 1.  </t>
        </r>
      </text>
    </comment>
    <comment ref="N87" authorId="0" shapeId="0" xr:uid="{5A465862-15C8-41C7-B5F7-25714AC35BD6}">
      <text>
        <r>
          <rPr>
            <sz val="9"/>
            <color indexed="81"/>
            <rFont val="Tahoma"/>
            <family val="2"/>
          </rPr>
          <t xml:space="preserve">Used to calculate item's relative impact on work item's completeness. Should be set from a WI overall perspective. Default value is 1.  </t>
        </r>
      </text>
    </comment>
    <comment ref="N94" authorId="0" shapeId="0" xr:uid="{BF7ABFED-B595-4187-8D32-FD78A6FB4798}">
      <text>
        <r>
          <rPr>
            <sz val="9"/>
            <color indexed="81"/>
            <rFont val="Tahoma"/>
            <family val="2"/>
          </rPr>
          <t xml:space="preserve">Used to calculate item's relative impact on work item's completeness. Should be set from a WI overall perspective. Default value is 1.  </t>
        </r>
      </text>
    </comment>
    <comment ref="N101" authorId="0" shapeId="0" xr:uid="{37D89295-6D91-4748-8078-6ADD087F51CD}">
      <text>
        <r>
          <rPr>
            <sz val="9"/>
            <color indexed="81"/>
            <rFont val="Tahoma"/>
            <family val="2"/>
          </rPr>
          <t xml:space="preserve">Used to calculate item's relative impact on work item's completeness. Should be set from a WI overall perspective. Default value is 1.  </t>
        </r>
      </text>
    </comment>
    <comment ref="N108" authorId="0" shapeId="0" xr:uid="{D9A4EB98-E6BF-4F8D-89F7-7D7E2A830518}">
      <text>
        <r>
          <rPr>
            <sz val="9"/>
            <color indexed="81"/>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<sst xmlns="http://schemas.openxmlformats.org/spreadsheetml/2006/main" count="469" uniqueCount="229">
  <si>
    <t>Work plan for introduction of PC3 EN-DC FR1 configurations into 3GPP UE conformance test specifications</t>
  </si>
  <si>
    <t>Workplan scope</t>
  </si>
  <si>
    <t>Workplan Name</t>
  </si>
  <si>
    <t>&lt;= Enter WP name</t>
  </si>
  <si>
    <t>Company (Contact)</t>
  </si>
  <si>
    <t>&lt;= Enter Responsible Company and Contact</t>
  </si>
  <si>
    <t xml:space="preserve">Target completion </t>
  </si>
  <si>
    <t>&lt;= Enter target completion date here. Format RAN5#xx (mm-yy), where xx is the RAN5 meeting 
       number and 'mm' and 'yy' is the number of the month and year, e.g. RAN5#94 (02-22)&gt;</t>
  </si>
  <si>
    <t>Comments</t>
  </si>
  <si>
    <t>Target configurations</t>
  </si>
  <si>
    <t>Copy target configurations from the PRD21 table as values in the table below by: 
1. Select the complete rows of the target configurations in PRD21
2. Select cell A12 in the table below and right-click.
3. Select paste option "Paste as values".</t>
  </si>
  <si>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</si>
  <si>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</si>
  <si>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</si>
  <si>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</si>
  <si>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</si>
  <si>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</si>
  <si>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</si>
  <si>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</si>
  <si>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</si>
  <si>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</si>
  <si>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</si>
  <si>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</si>
  <si>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</si>
  <si>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</si>
  <si>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Rel-16</t>
  </si>
  <si>
    <t>EN-DC FR1</t>
  </si>
  <si>
    <t>38.101-3:Table 5.5B.4.1-1</t>
  </si>
  <si>
    <t>Ongoing</t>
  </si>
  <si>
    <t>Telstra</t>
  </si>
  <si>
    <t>Ericsson (Leif Mattisson)</t>
  </si>
  <si>
    <t>&lt;RAN5#94-e</t>
  </si>
  <si>
    <t>NR_CADC_NR_LTE_DC_R16-UEConTest</t>
  </si>
  <si>
    <t>DC_7A_n5A</t>
  </si>
  <si>
    <t>1. EN-DC configurations covered by the work plan</t>
  </si>
  <si>
    <t>Type of CA configurations</t>
  </si>
  <si>
    <t>CA configurations  [DL/UL]</t>
  </si>
  <si>
    <t>FR1 EN-DC configuration(s) without UL CA</t>
  </si>
  <si>
    <t xml:space="preserve">FR1 EN-DC configurations with UL CA
</t>
  </si>
  <si>
    <t>2. Overall status vs WP steps</t>
  </si>
  <si>
    <t>Overall Sub-WI</t>
  </si>
  <si>
    <t>Overall completeness</t>
  </si>
  <si>
    <t>3. Details</t>
  </si>
  <si>
    <t>The strikethrough WP items are not applicable to the type of CA configuration(s) in this Work Plan and can be ignored.
You can hide not applicable WP items by filtering on excluding "-" in column H "Impacted CA config(s)".</t>
  </si>
  <si>
    <t>WP item columns to be filled in</t>
  </si>
  <si>
    <t>Do not edit</t>
  </si>
  <si>
    <t>Step 1: Work plan pre-requisite</t>
  </si>
  <si>
    <t>WP item  applicability</t>
  </si>
  <si>
    <t>WP item ID</t>
  </si>
  <si>
    <t>Area</t>
  </si>
  <si>
    <t>TS/PRD</t>
  </si>
  <si>
    <t>TC / Clause Number</t>
  </si>
  <si>
    <t>Description / Title</t>
  </si>
  <si>
    <t>Impacted CA config(s)
[UDL/UL]</t>
  </si>
  <si>
    <t>Test purpose / Task</t>
  </si>
  <si>
    <t>Company</t>
  </si>
  <si>
    <t>Target</t>
  </si>
  <si>
    <t>TDOC(s)</t>
  </si>
  <si>
    <t>Weight</t>
  </si>
  <si>
    <t>Item Overall Completeness</t>
  </si>
  <si>
    <t>Detailed Completion Status per area</t>
  </si>
  <si>
    <t>Bands completed</t>
  </si>
  <si>
    <t>E-UTRA CA completed</t>
  </si>
  <si>
    <t xml:space="preserve">TCs available </t>
  </si>
  <si>
    <t>All</t>
  </si>
  <si>
    <t>1-1</t>
  </si>
  <si>
    <t>Pre-requisite</t>
  </si>
  <si>
    <t>38.508-2</t>
  </si>
  <si>
    <t>Annex A</t>
  </si>
  <si>
    <t>All NR bands completed</t>
  </si>
  <si>
    <t>Set status in column "Bands completed" to 100% when all impacted NR bands have been confirmed completed in RAN5 TSs and TRs.</t>
  </si>
  <si>
    <t>1-2</t>
  </si>
  <si>
    <t>36.521-2</t>
  </si>
  <si>
    <t>All E-UTRA bands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</si>
  <si>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</si>
  <si>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</si>
  <si>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</si>
  <si>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</si>
  <si>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</si>
  <si>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configurations included in the WP scope's EN-DC configurations are listed as completed in RAN5 PRD20.</t>
  </si>
  <si>
    <t>N/A</t>
  </si>
  <si>
    <t>1-4</t>
  </si>
  <si>
    <t xml:space="preserve">38.521-3
</t>
  </si>
  <si>
    <t>6, 7</t>
  </si>
  <si>
    <t xml:space="preserve">All applicable Transmitter (clause 6), Receiver (clause 7) for the type of EN-DC configuraiton completed </t>
  </si>
  <si>
    <t>Set status in column "TCs available" to 100% when all relevant test cases in 36.521-3 for the WP scope of EN-DC configuration types are completed.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</si>
  <si>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</si>
  <si>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</si>
  <si>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</si>
  <si>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TP analysis</t>
  </si>
  <si>
    <t>UL</t>
  </si>
  <si>
    <t>2-1</t>
  </si>
  <si>
    <t>TP Analysis</t>
  </si>
  <si>
    <t>38.905</t>
  </si>
  <si>
    <t>4.3</t>
  </si>
  <si>
    <t xml:space="preserve">Test point (TP) analysis for MOP </t>
  </si>
  <si>
    <t>For each Intra-band contiguous, intra-band non-contiguous and inter-band  EN-DC band combination add TP Analysis for Maximum Output Power (MOP) in TR 38.905.
The status column "TP analysis" is set to 100% when all required MOP TP analysis have been included in TR 38.905.</t>
  </si>
  <si>
    <t>N/A. Current TP analysis for inter-band MOP is general and valid for all 2-band EN-DC combos.</t>
  </si>
  <si>
    <t>2-2</t>
  </si>
  <si>
    <t>Test point (TP) analysis for A-MPR for  Intra-band contiguous and non-contiguous EN-DC band combinations</t>
  </si>
  <si>
    <t>For each Intra-band contiguous and intra-band non-contiguous EN-DC band combination add TP Analysis for A-MPR  as described in TR 38.905.
The status column "TP analysis" is set to 100% when all required MOP TP analysis have been included in TR 38.905.</t>
  </si>
  <si>
    <t>N/A for Inter-band.</t>
  </si>
  <si>
    <t>2-3</t>
  </si>
  <si>
    <t>Test point (TP) analysis for reference sensitivity</t>
  </si>
  <si>
    <t>For each inter-band EN-DC configuration perform referense sensitivity TP analysis as described in TR 38.905.
Document the TP analysis by a CR to TR 38.905.
The status column "TP analysis" is set to 100% when all required TP analysis have been included in TR 38.905.</t>
  </si>
  <si>
    <t>2-4</t>
  </si>
  <si>
    <t>Test point (TP) analysis for general and UE co-existance spurious emission test cases for EN_DC</t>
  </si>
  <si>
    <t>For each two band EN_DC inter-band configuration perform general spurious emission and UE-coexistance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</si>
  <si>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</si>
  <si>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</si>
  <si>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</si>
  <si>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</si>
  <si>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t>
  </si>
  <si>
    <t>38.508-1 - (4) Common</t>
  </si>
  <si>
    <t xml:space="preserve">38.508-1
</t>
  </si>
  <si>
    <t>4.3.1.x</t>
  </si>
  <si>
    <t>NR Test frequencies</t>
  </si>
  <si>
    <t>- Check that the involved NR bands have single carrier test frequencies specified in 4.3.1.x
- For EN-DC configurations including any intra-band EN-DC contiguous CCs or any intra-band EN-DC non-contiguous CCs check if existing test frequencies can be re-used or if new test frequencies need to be specified in in clause clause 4.3.1.x.</t>
  </si>
  <si>
    <t>3.1-2</t>
  </si>
  <si>
    <t>EN-DC band combination test frequencies</t>
  </si>
  <si>
    <t>3.1-3</t>
  </si>
  <si>
    <t>38.508-1 - (6) Common SIG</t>
  </si>
  <si>
    <t>38.508-1</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</si>
  <si>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</si>
  <si>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</si>
  <si>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</si>
  <si>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</si>
  <si>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</si>
  <si>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36.521-3 - General</t>
  </si>
  <si>
    <t>38.521-3</t>
  </si>
  <si>
    <t>5.5B.2</t>
  </si>
  <si>
    <t xml:space="preserve"> Intra-band contiguous EN-DC</t>
  </si>
  <si>
    <t>Add band combinations for intra-band contiguous EN-DC to the relevant table in Column C</t>
  </si>
  <si>
    <t>5.5B.3</t>
  </si>
  <si>
    <t xml:space="preserve"> Intra-band non-contiguous EN-DC</t>
  </si>
  <si>
    <t>Add band combinations for intra-band non-contiguous EN-DC to the relevant table in Column C</t>
  </si>
  <si>
    <t>5.5B.4</t>
  </si>
  <si>
    <t xml:space="preserve"> Inter-band EN-DC</t>
  </si>
  <si>
    <t>Add inter-band EN-DC configurations within FR1 to the relevant table in column C.</t>
  </si>
  <si>
    <t>In Jumbo-CR</t>
  </si>
  <si>
    <t>38.521-3 - RF Tx</t>
  </si>
  <si>
    <t>6.2B.4.2.3 .1</t>
  </si>
  <si>
    <t>ΔTIB,c for inter-band EN-DC</t>
  </si>
  <si>
    <t>Add ΔTIB,c for inter-band EN-DC within FR1 to the relevant table in clause 6.2B.4.2.3.</t>
  </si>
  <si>
    <t xml:space="preserve">7.3B.3.2 </t>
  </si>
  <si>
    <t>Reference sensitivity ΔRIB,c for Intra-band non-contiguous EN-DC</t>
  </si>
  <si>
    <t>For Intra-band non-contiguous EN-DC configurations add ΔRIB,c for Intra-band non-contiguous EN-DC to the relevant table in column C.</t>
  </si>
  <si>
    <t xml:space="preserve">7.3B.3.3.1 </t>
  </si>
  <si>
    <t>ΔRIB,c for EN-DC in two bands</t>
  </si>
  <si>
    <t>For EN-DC in two bands inter-band EN-DC configurations add ΔRIB,c in  relevant table in cclause 7,3B.3.3.1</t>
  </si>
  <si>
    <t>7.3B.3.3.2</t>
  </si>
  <si>
    <t>ΔRIB,c for EN-DC in three bands</t>
  </si>
  <si>
    <t>For EN-DC in three bands inter-band EN-DC configurations add ΔRIB,c in  relevant table in cclause 7,3B.3.3.2</t>
  </si>
  <si>
    <t>7.3B.3.3.3</t>
  </si>
  <si>
    <t>ΔRIB,c for EN-DC in four bands</t>
  </si>
  <si>
    <t>For EN-DC in four bands inter-band EN-DC configurations add ΔRIB,c in  relevant table in cclause 7,3B.3.3.3</t>
  </si>
  <si>
    <t>7.3B.3.3.4</t>
  </si>
  <si>
    <t>ΔRIB,c for EN-DC in five bands</t>
  </si>
  <si>
    <t>For EN-DC in five bands inter-band EN-DC configurations add ΔRIB,c in  relevant table in cclause 7,3B.3.3.4</t>
  </si>
  <si>
    <t>7.3B.3.3.5</t>
  </si>
  <si>
    <t>ΔRIB,c for EN-DC six bands</t>
  </si>
  <si>
    <t>For EN-DC in six bands inter-band EN-DC configurations add ΔRIB,c in  relevant table in cclause 7,3B.3.3.5</t>
  </si>
  <si>
    <t>Step 3.3: CR(s) for RF transmitter test cases (TS 38.521-3, clause 6)</t>
  </si>
  <si>
    <t xml:space="preserve">Min. Req. </t>
  </si>
  <si>
    <t xml:space="preserve">Test proc. </t>
  </si>
  <si>
    <t xml:space="preserve">Test Pts </t>
  </si>
  <si>
    <t xml:space="preserve">Mess. Cont. </t>
  </si>
  <si>
    <t>TT / TR 36.905</t>
  </si>
  <si>
    <t>Other Areas</t>
  </si>
  <si>
    <t xml:space="preserve">6.2B.1.1 </t>
  </si>
  <si>
    <r>
      <t xml:space="preserve">UE Maximum Output Power for Intra-Band Contiguous EN-DC
</t>
    </r>
    <r>
      <rPr>
        <sz val="8"/>
        <color rgb="FFFF0000"/>
        <rFont val="Arial"/>
        <family val="2"/>
      </rPr>
      <t xml:space="preserve">
Note! 
This WP item is dependent TP analysis  (Step 2, WP item 2-1)</t>
    </r>
  </si>
  <si>
    <t>For Intra-band contiguous EN-DC configurations within FR1: Update MOP for intra band contiguous EN-DC within FR1 (intra band contiguous) to minimum conformance requirements/initial condition/test requirements in clause 6.2B.1.1 based on TP analysis in 38.905 (WP item 2-1).</t>
  </si>
  <si>
    <t xml:space="preserve">6.2B.1.2 </t>
  </si>
  <si>
    <r>
      <t xml:space="preserve">UE Maximum Output Power for Intra-Band Non-Contiguous EN-DC
</t>
    </r>
    <r>
      <rPr>
        <sz val="8"/>
        <color rgb="FFFF0000"/>
        <rFont val="Arial"/>
        <family val="2"/>
      </rPr>
      <t>Note! 
This WP item is dependent TP analysis  (Step 2, WP item 2-1)</t>
    </r>
  </si>
  <si>
    <t>For Intra-band non contiguous EN-DC configurations within FR1: Update MOP for intra band non contiguous EN-DC within FR1 (intra band contiguous) to minimum conformance requirements/initial condition/test requirements in clause 6.2B.1.12based on TP analysis in 38.905 (WP item 2-1).</t>
  </si>
  <si>
    <t xml:space="preserve">6.2B.1.3 </t>
  </si>
  <si>
    <r>
      <t xml:space="preserve">UE Maximum Output Power for Inter-Band EN-DC within FR1
</t>
    </r>
    <r>
      <rPr>
        <sz val="8"/>
        <color rgb="FFFF0000"/>
        <rFont val="Arial"/>
        <family val="2"/>
      </rPr>
      <t>Note! 
This WP item is dependent TP analysis  (Step 2, WP item 2-1)</t>
    </r>
  </si>
  <si>
    <t xml:space="preserve">For Inter-band configurations within FR1: Update maximum output power for inter-band EN-DC within FR1 to the relevant table in minimum conformance requirements/initial condition/test requirements in clause 6.2B.1.3  based on TP analysis in 38.905 (WP item 2-1).
</t>
  </si>
  <si>
    <t xml:space="preserve">6.2B.3.1 </t>
  </si>
  <si>
    <r>
      <t xml:space="preserve">UE Additional Maximum Output Power reduction for Intra-band contiguous EN-DC
</t>
    </r>
    <r>
      <rPr>
        <sz val="8"/>
        <color rgb="FFFF0000"/>
        <rFont val="Arial"/>
        <family val="2"/>
      </rPr>
      <t>Note! 
This WP item is dependent TP analysis  (Step 2, WP item 2-2)</t>
    </r>
  </si>
  <si>
    <t>For Intra-band contiguous EN-DC configurations within FR1: Update A-MPR for intra band contiguous EN-DC within FR1 (intra band contiguous) to minimum conformance requirements/initial condition/test requirements in clause 6.2B.3.1 based on TP analysis in 38.905 (WP item 2-2).</t>
  </si>
  <si>
    <t xml:space="preserve">6.2B.3.2 </t>
  </si>
  <si>
    <r>
      <t xml:space="preserve">UE Additional Maximum Output Power reduction for Intra-Band Non-Contiguous EN-DC
</t>
    </r>
    <r>
      <rPr>
        <sz val="8"/>
        <color rgb="FFFF0000"/>
        <rFont val="Arial"/>
        <family val="2"/>
      </rPr>
      <t>Note! 
This WP item is dependent TP analysis  (Step 2, WP item 2-2)</t>
    </r>
  </si>
  <si>
    <t>For Intra-band non-contiguous EN-DC configurations within FR1: Update A-MPR for intra band non-contiguous EN-DC within FR1 (intra band contiguous) to minimum conformance requirements/initial condition/test requirements of in clause 6.2B.3.2  based on TP analysis in 38.905 (WP item 2-2).</t>
  </si>
  <si>
    <t xml:space="preserve">6.5B.3.1.2 </t>
  </si>
  <si>
    <t xml:space="preserve">Spurious emission band UE co-existence for intra-band contiguous EN-DC
</t>
  </si>
  <si>
    <t>For Intra-band contiguous EN-DC configurations within FR1: Update Spurious Emission band UE co-existence for intra band contiguous EN-DC within FR1 (intra band contiguous) to minimum conformance requirements/initial condition/test requirements in clause 6.5B.3.1.2.</t>
  </si>
  <si>
    <t>6.5B.3.2.2</t>
  </si>
  <si>
    <t xml:space="preserve">Spurious emission band UE co-existence for intra-band non-contiguous EN-DC
</t>
  </si>
  <si>
    <t>For Intra-band non-contiguous EN-DC configurations within FR1: Update Spurious Emission band UE co-existence for intra band non-contiguous EN-DC within FR1 (intra band contiguous) to minimum conformance requirements/initial condition/test requirements in clause 6.5B.3.2.2.</t>
  </si>
  <si>
    <t xml:space="preserve">6.5B.3.3.1 </t>
  </si>
  <si>
    <r>
      <t xml:space="preserve">General Spurious Emissions for Inter-band EN-DC within FR1
</t>
    </r>
    <r>
      <rPr>
        <sz val="8"/>
        <color rgb="FFFF0000"/>
        <rFont val="Arial"/>
        <family val="2"/>
      </rPr>
      <t>Note! 
This WP item is dependent TP analysis  (Step 2, WP item 2-4)</t>
    </r>
  </si>
  <si>
    <t>For Intra-band contiguous EN-DC configurations within FR1: Update General Spurious Emissions for inter-band EN-DC within FR1 to Table 6.5B.3.3.1.5-1 in Test Requirement in clause 6.5B.3.3.1 based on TP analysis in 38.905 (WP item 2-3).</t>
  </si>
  <si>
    <t xml:space="preserve">6.5B.3.3.2 </t>
  </si>
  <si>
    <r>
      <t xml:space="preserve">Spurious emission band UE co-existence for Inter-band within FR1
</t>
    </r>
    <r>
      <rPr>
        <sz val="8"/>
        <color rgb="FFFF0000"/>
        <rFont val="Arial"/>
        <family val="2"/>
      </rPr>
      <t xml:space="preserve">
Note! 
This WP item is dependent TP analysis  (Step 2, WP item 2-4)</t>
    </r>
  </si>
  <si>
    <t>For Inter-band configurations within FR1: Update Spurious Emission band UE co-existence for Inter-band within FR1 (intra band contiguous) to the tables in minimum conformance requirements/initial condition/test requirements in clause 6.5B.3.3.2 based on TP analysis in 38.905 (WP item 2-3).</t>
  </si>
  <si>
    <t>Step 3.4: CR(s) for RF receiver test cases (TS 38.521-3, clause 7)</t>
  </si>
  <si>
    <t xml:space="preserve">36.521-3-RF Rx </t>
  </si>
  <si>
    <t>7.3B.2.3</t>
  </si>
  <si>
    <r>
      <t xml:space="preserve"> Reference sensitivity for Inter-band EN-DC within FR1 (2 CCs)
</t>
    </r>
    <r>
      <rPr>
        <sz val="8"/>
        <color rgb="FFFF0000"/>
        <rFont val="Arial"/>
        <family val="2"/>
      </rPr>
      <t>Note!  
This WP item is dependent on Reference TP analysis (Step 2, WP item 2-3)</t>
    </r>
  </si>
  <si>
    <t>For Inter-band configurations within FR1(2 CCs): Update the tables in initial condition/test requirements for inter-band EN-DC within FR1 (2 CCs) in clause 7.3B.2.3 based on TP analysis in 38.905 (WP item 2-3).</t>
  </si>
  <si>
    <t>Step 3.5: CR(s) for RF Performance test cases (TS 38.521-4)</t>
  </si>
  <si>
    <t>No changes needed</t>
  </si>
  <si>
    <t>Step 3.6: CRs to protocol test cases (TS 38.523-1, TS 38.523-2)</t>
  </si>
  <si>
    <t>ICS / TC appli.</t>
  </si>
  <si>
    <t>38.508-2 - ICS</t>
  </si>
  <si>
    <t>Annex A.4.3.1</t>
  </si>
  <si>
    <t>Declaration of EN_DC configurations completion</t>
  </si>
  <si>
    <t>R5-220759</t>
  </si>
  <si>
    <t>R5-220431</t>
  </si>
  <si>
    <t>No chnages needed</t>
  </si>
  <si>
    <t>R5-221186</t>
  </si>
  <si>
    <t>N/A(impacted EN-DC configs are inter-band)</t>
  </si>
  <si>
    <t>R5-221770</t>
  </si>
  <si>
    <t>R5-221771</t>
  </si>
  <si>
    <t>RAN5#95-e</t>
  </si>
  <si>
    <t>PRD21</t>
  </si>
  <si>
    <t>NR bands worksheet</t>
  </si>
  <si>
    <t>For EN-DC Inter-band configurations add the CA configuration to the relevant table in one of the clauses 4.3.1.x</t>
  </si>
  <si>
    <t>EN-DC 2 band inter-band test cases completed</t>
  </si>
  <si>
    <t>Note! A copy of this work plan shall be included in a Completion Declaration Statement (CDS) to be submitted as a TDOC to the RAN5 meeting when the configuration(s) are completed.</t>
  </si>
  <si>
    <t>Step 4: CR(s) for new ICS/capabilities (TS 38.508-2)</t>
  </si>
  <si>
    <t>Overall completion</t>
  </si>
  <si>
    <t>R5-223654</t>
  </si>
  <si>
    <t>Add configurations for inter-band EN-DC within FR1 to the relevant table in relevant clauses A.4.3.2B.2.1~A.4.3.2B.2.5.</t>
  </si>
  <si>
    <t>R5-220384</t>
  </si>
  <si>
    <t>There are no specific  ΔRIB,c requirements</t>
  </si>
  <si>
    <t xml:space="preserve">R5-220383
</t>
  </si>
  <si>
    <t>R5-221782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</si>
</sst>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8"/>
      <color theme="0"/>
      <name val="Arial"/>
      <family val="2"/>
    </font>
    <font>
      <sz val="8"/>
      <color theme="1"/>
      <name val="Arial"/>
      <family val="2"/>
    </font>
    <font>
      <b/>
      <sz val="11"/>
      <color theme="1"/>
      <name val="Arial"/>
      <family val="2"/>
    </font>
    <font>
      <sz val="8"/>
      <color theme="0" tint="-0.499984740745262"/>
      <name val="Arial"/>
      <family val="2"/>
    </font>
    <font>
      <sz val="10"/>
      <color theme="1"/>
      <name val="Arial"/>
      <family val="2"/>
    </font>
    <font>
      <sz val="9"/>
      <color theme="1"/>
      <name val="Arial"/>
      <family val="2"/>
    </font>
    <font>
      <sz val="8"/>
      <color rgb="FFFF0000"/>
      <name val="Arial"/>
      <family val="2"/>
    </font>
    <font>
      <b/>
      <sz val="8"/>
      <color theme="0"/>
      <name val="Arial"/>
      <family val="2"/>
    </font>
    <font>
      <b/>
      <sz val="8"/>
      <color theme="0" tint="-0.34998626667073579"/>
      <name val="Arial"/>
      <family val="2"/>
    </font>
    <font>
      <sz val="11"/>
      <color rgb="FFFF0000"/>
      <name val="Arial"/>
      <family val="2"/>
    </font>
    <font>
      <sz val="11"/>
      <color theme="0" tint="-0.14999847407452621"/>
      <name val="Arial"/>
      <family val="2"/>
    </font>
    <font>
      <sz val="11"/>
      <color rgb="FFFFFF00"/>
      <name val="Arial"/>
      <family val="2"/>
    </font>
    <font>
      <sz val="12"/>
      <color rgb="FFFF0000"/>
      <name val="Arial"/>
      <family val="2"/>
    </font>
    <font>
      <b/>
      <sz val="10"/>
      <color theme="1"/>
      <name val="Arial"/>
      <family val="2"/>
    </font>
    <font>
      <sz val="10"/>
      <name val="Arial"/>
      <family val="2"/>
    </font>
    <font>
      <sz val="9"/>
      <color rgb="FFFF0000"/>
      <name val="Arial"/>
      <family val="2"/>
    </font>
    <font>
      <sz val="14"/>
      <color theme="1"/>
      <name val="Arial"/>
      <family val="2"/>
    </font>
    <font>
      <b/>
      <sz val="16"/>
      <color theme="1"/>
      <name val="Arial"/>
      <family val="2"/>
    </font>
    <font>
      <sz val="9"/>
      <color indexed="81"/>
      <name val="Tahoma"/>
      <family val="2"/>
    </font>
    <font>
      <b/>
      <sz val="8"/>
      <name val="Calibri"/>
      <family val="2"/>
    </font>
    <font>
      <b/>
      <sz val="11"/>
      <color theme="9" tint="-0.249977111117893"/>
      <name val="Wingdings"/>
      <charset val="2"/>
    </font>
    <font>
      <sz val="14"/>
      <color rgb="FF000000"/>
      <name val="Courier New"/>
      <family val="3"/>
    </font>
    <font>
      <sz val="18"/>
      <color theme="1"/>
      <name val="Arial"/>
      <family val="2"/>
    </font>
    <font>
      <sz val="8"/>
      <color rgb="FFC00000"/>
      <name val="Arial"/>
      <family val="2"/>
    </font>
    <font>
      <sz val="8"/>
      <name val="Arial"/>
      <family val="2"/>
    </font>
    <font>
      <b/>
      <sz val="11"/>
      <color rgb="FFFF0000"/>
      <name val="Arial"/>
      <family val="2"/>
    </font>
    <font>
      <sz val="12"/>
      <name val="Arial"/>
      <family val="2"/>
    </font>
  </fonts>
  <fills count="12">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indexed="65"/>
        <bgColor indexed="64"/>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lightUp">
        <bgColor theme="0" tint="-0.14993743705557422"/>
      </patternFill>
    </fill>
    <fill>
      <patternFill patternType="lightUp">
        <bgColor theme="0" tint="-0.14996795556505021"/>
      </patternFill>
    </fill>
    <fill>
      <patternFill patternType="solid">
        <fgColor rgb="FFFFFF00"/>
        <bgColor indexed="64"/>
      </patternFill>
    </fill>
    <fill>
      <patternFill patternType="solid">
        <fgColor rgb="FFFF0000"/>
        <bgColor indexed="64"/>
      </patternFill>
    </fill>
    <fill>
      <patternFill patternType="solid">
        <fgColor theme="0" tint="-0.249977111117893"/>
        <bgColor indexed="64"/>
      </patternFill>
    </fill>
  </fills>
  <borders count="17">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style="thin">
        <color theme="4" tint="0.39997558519241921"/>
      </top>
      <bottom/>
      <diagonal/>
    </border>
    <border>
      <left style="thin">
        <color indexed="64"/>
      </left>
      <right style="thin">
        <color indexed="64"/>
      </right>
      <top style="thin">
        <color theme="4" tint="0.39997558519241921"/>
      </top>
      <bottom/>
      <diagonal/>
    </border>
    <border>
      <left/>
      <right style="thin">
        <color indexed="64"/>
      </right>
      <top/>
      <bottom/>
      <diagonal/>
    </border>
    <border>
      <left style="thin">
        <color indexed="64"/>
      </left>
      <right/>
      <top/>
      <bottom style="thin">
        <color indexed="64"/>
      </bottom>
      <diagonal/>
    </border>
  </borders>
  <cellStyleXfs count="2">
    <xf numFmtId="0" fontId="0" fillId="0" borderId="0"/>
    <xf numFmtId="0" fontId="1" fillId="0" borderId="0"/>
  </cellStyleXfs>
  <cellXfs count="176">
    <xf numFmtId="0" fontId="0" fillId="0" borderId="0" xfId="0"/>
    <xf numFmtId="0" fontId="2" fillId="0" borderId="0" xfId="1" applyFont="1" applyAlignment="1">
      <alignment vertical="top"/>
    </xf>
    <xf numFmtId="0" fontId="2" fillId="2" borderId="0" xfId="1" applyFont="1" applyFill="1" applyAlignment="1">
      <alignment vertical="top"/>
    </xf>
    <xf numFmtId="0" fontId="2" fillId="2" borderId="0" xfId="1" applyFont="1" applyFill="1" applyAlignment="1">
      <alignment horizontal="center" vertical="top"/>
    </xf>
    <xf numFmtId="0" fontId="2" fillId="0" borderId="0" xfId="1" applyFont="1" applyAlignment="1">
      <alignment horizontal="center" vertical="top"/>
    </xf>
    <xf numFmtId="49" fontId="2" fillId="0" borderId="0" xfId="1" applyNumberFormat="1" applyFont="1" applyAlignment="1">
      <alignment vertical="top" wrapText="1"/>
    </xf>
    <xf numFmtId="0" fontId="2" fillId="0" borderId="0" xfId="1" applyFont="1" applyAlignment="1">
      <alignment vertical="top" wrapText="1"/>
    </xf>
    <xf numFmtId="0" fontId="2" fillId="0" borderId="0" xfId="1" applyFont="1" applyAlignment="1">
      <alignment horizontal="center" vertical="top" wrapText="1"/>
    </xf>
    <xf numFmtId="49" fontId="2" fillId="2" borderId="0" xfId="1" applyNumberFormat="1" applyFont="1" applyFill="1" applyAlignment="1">
      <alignment vertical="top" wrapText="1"/>
    </xf>
    <xf numFmtId="0" fontId="2" fillId="2" borderId="0" xfId="1" applyFont="1" applyFill="1" applyAlignment="1">
      <alignment vertical="top" wrapText="1"/>
    </xf>
    <xf numFmtId="0" fontId="2" fillId="2" borderId="0" xfId="1" applyFont="1" applyFill="1" applyAlignment="1">
      <alignment horizontal="center" vertical="top" wrapText="1"/>
    </xf>
    <xf numFmtId="0" fontId="3" fillId="2" borderId="0" xfId="1" applyFont="1" applyFill="1" applyAlignment="1">
      <alignment horizontal="left" vertical="top"/>
    </xf>
    <xf numFmtId="0" fontId="4" fillId="3" borderId="1" xfId="1" applyFont="1" applyFill="1" applyBorder="1" applyAlignment="1">
      <alignment horizontal="center" vertical="top"/>
    </xf>
    <xf numFmtId="0" fontId="4" fillId="3" borderId="2" xfId="1" applyFont="1" applyFill="1" applyBorder="1" applyAlignment="1">
      <alignment horizontal="center" vertical="top"/>
    </xf>
    <xf numFmtId="0" fontId="3" fillId="3" borderId="3" xfId="1" applyFont="1" applyFill="1" applyBorder="1" applyAlignment="1">
      <alignment horizontal="left" vertical="top"/>
    </xf>
    <xf numFmtId="9" fontId="5" fillId="4" borderId="5" xfId="1" applyNumberFormat="1" applyFont="1" applyFill="1" applyBorder="1" applyAlignment="1">
      <alignment horizontal="center" vertical="top"/>
    </xf>
    <xf numFmtId="9" fontId="6" fillId="5" borderId="5" xfId="1" applyNumberFormat="1" applyFont="1" applyFill="1" applyBorder="1" applyAlignment="1">
      <alignment horizontal="center" vertical="top"/>
    </xf>
    <xf numFmtId="1" fontId="7" fillId="6" borderId="6" xfId="1" applyNumberFormat="1" applyFont="1" applyFill="1" applyBorder="1" applyAlignment="1">
      <alignment horizontal="center" vertical="top"/>
    </xf>
    <xf numFmtId="49" fontId="5" fillId="0" borderId="5" xfId="1" applyNumberFormat="1" applyFont="1" applyBorder="1" applyAlignment="1">
      <alignment horizontal="left" vertical="top" wrapText="1"/>
    </xf>
    <xf numFmtId="0" fontId="5" fillId="0" borderId="5" xfId="1" applyFont="1" applyBorder="1" applyAlignment="1">
      <alignment horizontal="left" vertical="top" wrapText="1"/>
    </xf>
    <xf numFmtId="0" fontId="5" fillId="0" borderId="7" xfId="1" applyFont="1" applyBorder="1" applyAlignment="1">
      <alignment horizontal="left" vertical="top" wrapText="1"/>
    </xf>
    <xf numFmtId="49" fontId="5" fillId="0" borderId="5" xfId="1" applyNumberFormat="1" applyFont="1" applyBorder="1" applyAlignment="1">
      <alignment horizontal="center" vertical="top" wrapText="1"/>
    </xf>
    <xf numFmtId="0" fontId="5" fillId="0" borderId="5" xfId="1" applyFont="1" applyBorder="1" applyAlignment="1">
      <alignment vertical="top" wrapText="1"/>
    </xf>
    <xf numFmtId="1" fontId="7" fillId="7" borderId="5" xfId="1" applyNumberFormat="1" applyFont="1" applyFill="1" applyBorder="1" applyAlignment="1">
      <alignment horizontal="center" vertical="top"/>
    </xf>
    <xf numFmtId="1" fontId="7" fillId="6" borderId="5" xfId="1" applyNumberFormat="1" applyFont="1" applyFill="1" applyBorder="1" applyAlignment="1">
      <alignment horizontal="center" vertical="top"/>
    </xf>
    <xf numFmtId="0" fontId="5" fillId="7" borderId="5" xfId="1" applyFont="1" applyFill="1" applyBorder="1" applyAlignment="1">
      <alignment horizontal="center" vertical="top" wrapText="1"/>
    </xf>
    <xf numFmtId="0" fontId="5" fillId="6" borderId="5" xfId="1" applyFont="1" applyFill="1" applyBorder="1" applyAlignment="1">
      <alignment horizontal="center" vertical="top" wrapText="1"/>
    </xf>
    <xf numFmtId="0" fontId="3" fillId="2" borderId="1" xfId="1" applyFont="1" applyFill="1" applyBorder="1" applyAlignment="1">
      <alignment horizontal="left" vertical="top"/>
    </xf>
    <xf numFmtId="0" fontId="3" fillId="2" borderId="2" xfId="1" applyFont="1" applyFill="1" applyBorder="1" applyAlignment="1">
      <alignment horizontal="left" vertical="top"/>
    </xf>
    <xf numFmtId="0" fontId="4" fillId="2" borderId="0" xfId="1" applyFont="1" applyFill="1" applyAlignment="1">
      <alignment horizontal="center" vertical="top"/>
    </xf>
    <xf numFmtId="0" fontId="4" fillId="2" borderId="0" xfId="1" applyFont="1" applyFill="1" applyAlignment="1">
      <alignment horizontal="center" vertical="top" wrapText="1"/>
    </xf>
    <xf numFmtId="0" fontId="8" fillId="3" borderId="5" xfId="1" applyFont="1" applyFill="1" applyBorder="1" applyAlignment="1">
      <alignment horizontal="center" vertical="top" wrapText="1"/>
    </xf>
    <xf numFmtId="49" fontId="5" fillId="0" borderId="6" xfId="1" applyNumberFormat="1" applyFont="1" applyBorder="1" applyAlignment="1">
      <alignment horizontal="left" vertical="top" wrapText="1"/>
    </xf>
    <xf numFmtId="0" fontId="5" fillId="0" borderId="6" xfId="1" applyFont="1" applyBorder="1" applyAlignment="1">
      <alignment horizontal="left" vertical="top" wrapText="1"/>
    </xf>
    <xf numFmtId="0" fontId="5" fillId="0" borderId="6" xfId="1" quotePrefix="1" applyFont="1" applyBorder="1" applyAlignment="1">
      <alignment horizontal="left" vertical="top" wrapText="1"/>
    </xf>
    <xf numFmtId="0" fontId="7" fillId="6" borderId="6" xfId="1" applyFont="1" applyFill="1" applyBorder="1" applyAlignment="1">
      <alignment horizontal="center" vertical="top"/>
    </xf>
    <xf numFmtId="0" fontId="5" fillId="0" borderId="0" xfId="1" applyFont="1" applyAlignment="1">
      <alignment horizontal="left" vertical="top" wrapText="1"/>
    </xf>
    <xf numFmtId="1" fontId="7" fillId="8" borderId="5" xfId="1" applyNumberFormat="1" applyFont="1" applyFill="1" applyBorder="1" applyAlignment="1">
      <alignment horizontal="center" vertical="top"/>
    </xf>
    <xf numFmtId="0" fontId="5" fillId="8" borderId="5" xfId="1" applyFont="1" applyFill="1" applyBorder="1" applyAlignment="1">
      <alignment horizontal="center" vertical="top" wrapText="1"/>
    </xf>
    <xf numFmtId="0" fontId="7" fillId="6" borderId="13" xfId="1" applyFont="1" applyFill="1" applyBorder="1" applyAlignment="1">
      <alignment horizontal="center" vertical="top"/>
    </xf>
    <xf numFmtId="49" fontId="5" fillId="0" borderId="12" xfId="1" applyNumberFormat="1" applyFont="1" applyBorder="1" applyAlignment="1">
      <alignment vertical="top" wrapText="1"/>
    </xf>
    <xf numFmtId="0" fontId="5" fillId="0" borderId="12" xfId="1" applyFont="1" applyBorder="1" applyAlignment="1">
      <alignment vertical="top" wrapText="1"/>
    </xf>
    <xf numFmtId="0" fontId="8" fillId="3" borderId="8" xfId="1" applyFont="1" applyFill="1" applyBorder="1" applyAlignment="1">
      <alignment horizontal="center" vertical="top" wrapText="1"/>
    </xf>
    <xf numFmtId="0" fontId="5" fillId="0" borderId="12" xfId="1" quotePrefix="1" applyFont="1" applyBorder="1" applyAlignment="1">
      <alignment vertical="top" wrapText="1"/>
    </xf>
    <xf numFmtId="0" fontId="5" fillId="0" borderId="9" xfId="1" applyFont="1" applyBorder="1" applyAlignment="1">
      <alignment vertical="top" wrapText="1"/>
    </xf>
    <xf numFmtId="49" fontId="5" fillId="0" borderId="6" xfId="1" applyNumberFormat="1" applyFont="1" applyBorder="1" applyAlignment="1">
      <alignment vertical="top" wrapText="1"/>
    </xf>
    <xf numFmtId="0" fontId="5" fillId="0" borderId="6" xfId="1" applyFont="1" applyBorder="1" applyAlignment="1">
      <alignment vertical="top" wrapText="1"/>
    </xf>
    <xf numFmtId="0" fontId="5" fillId="0" borderId="7" xfId="1" applyFont="1" applyBorder="1" applyAlignment="1">
      <alignment vertical="top" wrapText="1"/>
    </xf>
    <xf numFmtId="0" fontId="7" fillId="6" borderId="5" xfId="1" applyFont="1" applyFill="1" applyBorder="1" applyAlignment="1">
      <alignment horizontal="center" vertical="top"/>
    </xf>
    <xf numFmtId="0" fontId="5" fillId="0" borderId="5" xfId="1" quotePrefix="1" applyFont="1" applyBorder="1" applyAlignment="1">
      <alignment horizontal="left" vertical="top" wrapText="1"/>
    </xf>
    <xf numFmtId="0" fontId="2" fillId="0" borderId="0" xfId="1" applyFont="1" applyAlignment="1">
      <alignment horizontal="left" vertical="center"/>
    </xf>
    <xf numFmtId="0" fontId="2" fillId="2" borderId="0" xfId="1" applyFont="1" applyFill="1" applyAlignment="1">
      <alignment horizontal="left" vertical="center"/>
    </xf>
    <xf numFmtId="49" fontId="5" fillId="0" borderId="7" xfId="1" applyNumberFormat="1" applyFont="1" applyBorder="1" applyAlignment="1">
      <alignment horizontal="center" vertical="top" wrapText="1"/>
    </xf>
    <xf numFmtId="1" fontId="7" fillId="7" borderId="9" xfId="1" applyNumberFormat="1" applyFont="1" applyFill="1" applyBorder="1" applyAlignment="1">
      <alignment horizontal="center" vertical="top"/>
    </xf>
    <xf numFmtId="0" fontId="5" fillId="7" borderId="14" xfId="1" applyFont="1" applyFill="1" applyBorder="1" applyAlignment="1">
      <alignment horizontal="center" vertical="top" wrapText="1"/>
    </xf>
    <xf numFmtId="0" fontId="5" fillId="7" borderId="13" xfId="1" applyFont="1" applyFill="1" applyBorder="1" applyAlignment="1">
      <alignment horizontal="center" vertical="top" wrapText="1"/>
    </xf>
    <xf numFmtId="0" fontId="5" fillId="6" borderId="15" xfId="1" applyFont="1" applyFill="1" applyBorder="1" applyAlignment="1">
      <alignment horizontal="center" vertical="top" wrapText="1"/>
    </xf>
    <xf numFmtId="0" fontId="5" fillId="6" borderId="0" xfId="1" applyFont="1" applyFill="1" applyAlignment="1">
      <alignment horizontal="center" vertical="top" wrapText="1"/>
    </xf>
    <xf numFmtId="0" fontId="5" fillId="6" borderId="6" xfId="1" applyFont="1" applyFill="1" applyBorder="1" applyAlignment="1">
      <alignment horizontal="left" vertical="top"/>
    </xf>
    <xf numFmtId="49" fontId="5" fillId="0" borderId="7" xfId="1" applyNumberFormat="1" applyFont="1" applyBorder="1" applyAlignment="1">
      <alignment horizontal="left" vertical="top" wrapText="1"/>
    </xf>
    <xf numFmtId="0" fontId="8" fillId="3" borderId="6" xfId="1" applyFont="1" applyFill="1" applyBorder="1" applyAlignment="1">
      <alignment horizontal="center" vertical="top" wrapText="1"/>
    </xf>
    <xf numFmtId="0" fontId="5" fillId="7" borderId="8" xfId="1" applyFont="1" applyFill="1" applyBorder="1" applyAlignment="1">
      <alignment horizontal="center" vertical="top" wrapText="1"/>
    </xf>
    <xf numFmtId="0" fontId="5" fillId="7" borderId="6" xfId="1" applyFont="1" applyFill="1" applyBorder="1" applyAlignment="1">
      <alignment horizontal="center" vertical="top" wrapText="1"/>
    </xf>
    <xf numFmtId="0" fontId="8" fillId="3" borderId="12" xfId="1" applyFont="1" applyFill="1" applyBorder="1" applyAlignment="1">
      <alignment horizontal="center" vertical="top" wrapText="1"/>
    </xf>
    <xf numFmtId="0" fontId="11" fillId="2" borderId="0" xfId="1" applyFont="1" applyFill="1" applyAlignment="1">
      <alignment horizontal="center" vertical="top" wrapText="1"/>
    </xf>
    <xf numFmtId="0" fontId="12" fillId="3" borderId="10" xfId="1" applyFont="1" applyFill="1" applyBorder="1" applyAlignment="1">
      <alignment horizontal="center" vertical="top" wrapText="1"/>
    </xf>
    <xf numFmtId="0" fontId="12" fillId="3" borderId="11" xfId="1" applyFont="1" applyFill="1" applyBorder="1" applyAlignment="1">
      <alignment horizontal="center" vertical="top"/>
    </xf>
    <xf numFmtId="0" fontId="11" fillId="3" borderId="11" xfId="1" applyFont="1" applyFill="1" applyBorder="1" applyAlignment="1">
      <alignment horizontal="center" vertical="top" wrapText="1"/>
    </xf>
    <xf numFmtId="49" fontId="11" fillId="3" borderId="11" xfId="1" applyNumberFormat="1" applyFont="1" applyFill="1" applyBorder="1" applyAlignment="1">
      <alignment horizontal="center" vertical="top" wrapText="1"/>
    </xf>
    <xf numFmtId="0" fontId="11" fillId="3" borderId="11" xfId="1" applyFont="1" applyFill="1" applyBorder="1" applyAlignment="1">
      <alignment horizontal="center" vertical="top"/>
    </xf>
    <xf numFmtId="0" fontId="11" fillId="3" borderId="12" xfId="1" applyFont="1" applyFill="1" applyBorder="1" applyAlignment="1">
      <alignment horizontal="center" vertical="top" wrapText="1"/>
    </xf>
    <xf numFmtId="49" fontId="14" fillId="2" borderId="0" xfId="1" applyNumberFormat="1" applyFont="1" applyFill="1" applyAlignment="1">
      <alignment horizontal="left" vertical="top" wrapText="1"/>
    </xf>
    <xf numFmtId="0" fontId="14" fillId="2" borderId="0" xfId="1" applyFont="1" applyFill="1" applyAlignment="1">
      <alignment horizontal="left" vertical="top" wrapText="1"/>
    </xf>
    <xf numFmtId="49" fontId="2" fillId="2" borderId="0" xfId="1" applyNumberFormat="1" applyFont="1" applyFill="1" applyAlignment="1">
      <alignment horizontal="center" vertical="top" wrapText="1"/>
    </xf>
    <xf numFmtId="9" fontId="2" fillId="2" borderId="0" xfId="1" applyNumberFormat="1" applyFont="1" applyFill="1" applyAlignment="1">
      <alignment horizontal="center" vertical="top" wrapText="1"/>
    </xf>
    <xf numFmtId="0" fontId="8" fillId="2" borderId="0" xfId="1" applyFont="1" applyFill="1" applyAlignment="1">
      <alignment horizontal="left" vertical="top"/>
    </xf>
    <xf numFmtId="9" fontId="6" fillId="4" borderId="5" xfId="1" applyNumberFormat="1" applyFont="1" applyFill="1" applyBorder="1" applyAlignment="1">
      <alignment horizontal="center" vertical="top"/>
    </xf>
    <xf numFmtId="9" fontId="3" fillId="4" borderId="5" xfId="1" applyNumberFormat="1" applyFont="1" applyFill="1" applyBorder="1" applyAlignment="1">
      <alignment horizontal="center" vertical="top"/>
    </xf>
    <xf numFmtId="0" fontId="2" fillId="11" borderId="5" xfId="1" applyFont="1" applyFill="1" applyBorder="1" applyAlignment="1">
      <alignment horizontal="center" vertical="top" wrapText="1"/>
    </xf>
    <xf numFmtId="0" fontId="3" fillId="2" borderId="0" xfId="1" applyFont="1" applyFill="1"/>
    <xf numFmtId="0" fontId="18" fillId="2" borderId="0" xfId="1" applyFont="1" applyFill="1" applyAlignment="1" applyProtection="1">
      <alignment horizontal="left" vertical="top" wrapText="1"/>
      <protection locked="0"/>
    </xf>
    <xf numFmtId="0" fontId="8" fillId="2" borderId="0" xfId="1" applyFont="1" applyFill="1" applyAlignment="1" applyProtection="1">
      <alignment horizontal="left" vertical="top" wrapText="1"/>
      <protection locked="0"/>
    </xf>
    <xf numFmtId="0" fontId="17" fillId="2" borderId="0" xfId="1" applyFont="1" applyFill="1" applyAlignment="1">
      <alignment horizontal="left" vertical="top"/>
    </xf>
    <xf numFmtId="0" fontId="17" fillId="2" borderId="0" xfId="1" applyFont="1" applyFill="1" applyAlignment="1">
      <alignment horizontal="left" vertical="top" wrapText="1"/>
    </xf>
    <xf numFmtId="0" fontId="6" fillId="2" borderId="0" xfId="1" applyFont="1" applyFill="1" applyAlignment="1">
      <alignment horizontal="left" vertical="top"/>
    </xf>
    <xf numFmtId="0" fontId="2" fillId="2" borderId="0" xfId="1" applyFont="1" applyFill="1"/>
    <xf numFmtId="0" fontId="3" fillId="11" borderId="0" xfId="1" applyFont="1" applyFill="1" applyAlignment="1">
      <alignment horizontal="left" vertical="top"/>
    </xf>
    <xf numFmtId="0" fontId="3" fillId="11" borderId="0" xfId="1" applyFont="1" applyFill="1" applyAlignment="1">
      <alignment vertical="top"/>
    </xf>
    <xf numFmtId="0" fontId="20" fillId="11" borderId="0" xfId="1" applyFont="1" applyFill="1" applyAlignment="1">
      <alignment vertical="top"/>
    </xf>
    <xf numFmtId="0" fontId="3" fillId="11" borderId="0" xfId="1" applyFont="1" applyFill="1" applyAlignment="1">
      <alignment horizontal="center" vertical="top"/>
    </xf>
    <xf numFmtId="0" fontId="3" fillId="2" borderId="0" xfId="1" applyFont="1" applyFill="1" applyAlignment="1">
      <alignment vertical="top"/>
    </xf>
    <xf numFmtId="0" fontId="0" fillId="2" borderId="0" xfId="0" applyFill="1"/>
    <xf numFmtId="0" fontId="19" fillId="2" borderId="0" xfId="1" applyFont="1" applyFill="1" applyAlignment="1" applyProtection="1">
      <alignment horizontal="left" vertical="top"/>
      <protection locked="0"/>
    </xf>
    <xf numFmtId="0" fontId="19" fillId="2" borderId="0" xfId="1" applyFont="1" applyFill="1" applyAlignment="1" applyProtection="1">
      <alignment horizontal="left" vertical="top" wrapText="1"/>
      <protection locked="0"/>
    </xf>
    <xf numFmtId="0" fontId="23" fillId="11" borderId="8" xfId="0" applyFont="1" applyFill="1" applyBorder="1" applyAlignment="1">
      <alignment horizontal="center" vertical="top" wrapText="1"/>
    </xf>
    <xf numFmtId="0" fontId="23" fillId="11" borderId="15" xfId="0" applyFont="1" applyFill="1" applyBorder="1" applyAlignment="1">
      <alignment horizontal="center" vertical="top" wrapText="1"/>
    </xf>
    <xf numFmtId="0" fontId="23" fillId="11" borderId="6" xfId="0" applyFont="1" applyFill="1" applyBorder="1" applyAlignment="1">
      <alignment horizontal="center" vertical="top" wrapText="1"/>
    </xf>
    <xf numFmtId="0" fontId="24" fillId="0" borderId="0" xfId="0" applyFont="1" applyAlignment="1">
      <alignment horizontal="center" vertical="top"/>
    </xf>
    <xf numFmtId="0" fontId="0" fillId="0" borderId="0" xfId="0" applyAlignment="1">
      <alignment horizontal="center" vertical="top"/>
    </xf>
    <xf numFmtId="0" fontId="0" fillId="0" borderId="0" xfId="0" applyAlignment="1">
      <alignment horizontal="left" vertical="top"/>
    </xf>
    <xf numFmtId="0" fontId="0" fillId="0" borderId="0" xfId="0" applyAlignment="1">
      <alignment vertical="top"/>
    </xf>
    <xf numFmtId="0" fontId="25" fillId="0" borderId="0" xfId="0" applyFont="1"/>
    <xf numFmtId="0" fontId="0" fillId="11" borderId="0" xfId="0" applyFill="1"/>
    <xf numFmtId="0" fontId="0" fillId="0" borderId="6" xfId="0" applyBorder="1" applyAlignment="1">
      <alignment horizontal="center" vertical="top"/>
    </xf>
    <xf numFmtId="0" fontId="0" fillId="2" borderId="0" xfId="0" applyFill="1" applyAlignment="1">
      <alignment vertical="top" wrapText="1"/>
    </xf>
    <xf numFmtId="0" fontId="26" fillId="0" borderId="5" xfId="1" applyFont="1" applyBorder="1" applyAlignment="1">
      <alignment horizontal="left" vertical="top" wrapText="1"/>
    </xf>
    <xf numFmtId="0" fontId="27" fillId="0" borderId="5" xfId="1" applyFont="1" applyBorder="1" applyAlignment="1">
      <alignment horizontal="left" vertical="top" wrapText="1"/>
    </xf>
    <xf numFmtId="0" fontId="27" fillId="0" borderId="12" xfId="1" applyFont="1" applyBorder="1" applyAlignment="1">
      <alignment vertical="top" wrapText="1"/>
    </xf>
    <xf numFmtId="0" fontId="28" fillId="0" borderId="5" xfId="1" applyFont="1" applyBorder="1" applyAlignment="1">
      <alignment horizontal="left" vertical="top" wrapText="1"/>
    </xf>
    <xf numFmtId="0" fontId="28" fillId="0" borderId="12" xfId="1" applyFont="1" applyBorder="1" applyAlignment="1">
      <alignment vertical="top" wrapText="1"/>
    </xf>
    <xf numFmtId="0" fontId="3" fillId="2" borderId="0" xfId="1" applyFont="1" applyFill="1" applyAlignment="1">
      <alignment vertical="top"/>
    </xf>
    <xf numFmtId="0" fontId="19" fillId="2" borderId="0" xfId="1" applyFont="1" applyFill="1" applyAlignment="1" applyProtection="1">
      <alignment horizontal="left" vertical="top" wrapText="1"/>
      <protection locked="0"/>
    </xf>
    <xf numFmtId="0" fontId="5" fillId="0" borderId="5" xfId="1" applyFont="1" applyFill="1" applyBorder="1" applyAlignment="1">
      <alignment horizontal="left" vertical="top" wrapText="1"/>
    </xf>
    <xf numFmtId="0" fontId="21" fillId="11" borderId="0" xfId="1" applyFont="1" applyFill="1" applyAlignment="1">
      <alignment horizontal="left" vertical="top"/>
    </xf>
    <xf numFmtId="0" fontId="19" fillId="2" borderId="6" xfId="1" applyFont="1" applyFill="1" applyBorder="1" applyAlignment="1" applyProtection="1">
      <alignment horizontal="left" vertical="top"/>
      <protection locked="0"/>
    </xf>
    <xf numFmtId="0" fontId="19" fillId="2" borderId="0" xfId="1" applyFont="1" applyFill="1" applyAlignment="1" applyProtection="1">
      <alignment horizontal="left" vertical="top"/>
      <protection locked="0"/>
    </xf>
    <xf numFmtId="0" fontId="17" fillId="2" borderId="5" xfId="1" applyFont="1" applyFill="1" applyBorder="1" applyAlignment="1">
      <alignment horizontal="left" vertical="top"/>
    </xf>
    <xf numFmtId="0" fontId="18" fillId="2" borderId="4" xfId="1" applyFont="1" applyFill="1" applyBorder="1" applyAlignment="1" applyProtection="1">
      <alignment horizontal="left" vertical="top" wrapText="1"/>
      <protection locked="0"/>
    </xf>
    <xf numFmtId="0" fontId="18" fillId="2" borderId="2" xfId="1" applyFont="1" applyFill="1" applyBorder="1" applyAlignment="1" applyProtection="1">
      <alignment horizontal="left" vertical="top" wrapText="1"/>
      <protection locked="0"/>
    </xf>
    <xf numFmtId="0" fontId="18" fillId="2" borderId="1" xfId="1" applyFont="1" applyFill="1" applyBorder="1" applyAlignment="1" applyProtection="1">
      <alignment horizontal="left" vertical="top" wrapText="1"/>
      <protection locked="0"/>
    </xf>
    <xf numFmtId="0" fontId="19" fillId="2" borderId="6" xfId="1" applyFont="1" applyFill="1" applyBorder="1" applyAlignment="1" applyProtection="1">
      <alignment horizontal="left" vertical="top" wrapText="1"/>
      <protection locked="0"/>
    </xf>
    <xf numFmtId="0" fontId="19" fillId="2" borderId="0" xfId="1" applyFont="1" applyFill="1" applyAlignment="1" applyProtection="1">
      <alignment horizontal="left" vertical="top" wrapText="1"/>
      <protection locked="0"/>
    </xf>
    <xf numFmtId="0" fontId="29" fillId="2" borderId="0" xfId="1" applyFont="1" applyFill="1" applyAlignment="1">
      <alignment horizontal="left" vertical="top" wrapText="1"/>
    </xf>
    <xf numFmtId="0" fontId="3" fillId="2" borderId="0" xfId="1" applyFont="1" applyFill="1" applyAlignment="1">
      <alignment vertical="top"/>
    </xf>
    <xf numFmtId="0" fontId="0" fillId="2" borderId="0" xfId="0" applyFill="1" applyAlignment="1">
      <alignment vertical="top" wrapText="1"/>
    </xf>
    <xf numFmtId="0" fontId="6" fillId="2" borderId="5" xfId="1" applyFont="1" applyFill="1" applyBorder="1" applyAlignment="1">
      <alignment horizontal="left" vertical="top"/>
    </xf>
    <xf numFmtId="0" fontId="3" fillId="2" borderId="5" xfId="1" applyFont="1" applyFill="1" applyBorder="1" applyAlignment="1">
      <alignment vertical="top"/>
    </xf>
    <xf numFmtId="0" fontId="3" fillId="2" borderId="4" xfId="1" applyFont="1" applyFill="1" applyBorder="1" applyAlignment="1">
      <alignment horizontal="left" vertical="top"/>
    </xf>
    <xf numFmtId="0" fontId="3" fillId="2" borderId="2" xfId="1" applyFont="1" applyFill="1" applyBorder="1" applyAlignment="1">
      <alignment horizontal="left" vertical="top"/>
    </xf>
    <xf numFmtId="0" fontId="5" fillId="6" borderId="4" xfId="1" applyFont="1" applyFill="1" applyBorder="1" applyAlignment="1">
      <alignment horizontal="center" vertical="top"/>
    </xf>
    <xf numFmtId="0" fontId="5" fillId="6" borderId="2" xfId="1" applyFont="1" applyFill="1" applyBorder="1" applyAlignment="1">
      <alignment horizontal="center" vertical="top"/>
    </xf>
    <xf numFmtId="0" fontId="5" fillId="6" borderId="1" xfId="1" applyFont="1" applyFill="1" applyBorder="1" applyAlignment="1">
      <alignment horizontal="center" vertical="top"/>
    </xf>
    <xf numFmtId="0" fontId="4" fillId="3" borderId="4" xfId="1" applyFont="1" applyFill="1" applyBorder="1" applyAlignment="1">
      <alignment horizontal="left" vertical="top"/>
    </xf>
    <xf numFmtId="0" fontId="4" fillId="3" borderId="2" xfId="1" applyFont="1" applyFill="1" applyBorder="1" applyAlignment="1">
      <alignment horizontal="left" vertical="top"/>
    </xf>
    <xf numFmtId="49" fontId="8" fillId="6" borderId="5" xfId="1" applyNumberFormat="1" applyFont="1" applyFill="1" applyBorder="1" applyAlignment="1">
      <alignment horizontal="center" vertical="top" wrapText="1"/>
    </xf>
    <xf numFmtId="0" fontId="5" fillId="6" borderId="12" xfId="1" applyFont="1" applyFill="1" applyBorder="1" applyAlignment="1">
      <alignment horizontal="center" vertical="top"/>
    </xf>
    <xf numFmtId="0" fontId="5" fillId="6" borderId="11" xfId="1" applyFont="1" applyFill="1" applyBorder="1" applyAlignment="1">
      <alignment horizontal="center" vertical="top"/>
    </xf>
    <xf numFmtId="0" fontId="5" fillId="6" borderId="10" xfId="1" applyFont="1" applyFill="1" applyBorder="1" applyAlignment="1">
      <alignment horizontal="center" vertical="top"/>
    </xf>
    <xf numFmtId="0" fontId="8" fillId="6" borderId="5" xfId="1" applyFont="1" applyFill="1" applyBorder="1" applyAlignment="1">
      <alignment horizontal="center" vertical="top" wrapText="1"/>
    </xf>
    <xf numFmtId="0" fontId="5" fillId="6" borderId="5" xfId="1" applyFont="1" applyFill="1" applyBorder="1" applyAlignment="1">
      <alignment horizontal="center" vertical="top" wrapText="1"/>
    </xf>
    <xf numFmtId="0" fontId="5" fillId="6" borderId="9" xfId="1" applyFont="1" applyFill="1" applyBorder="1" applyAlignment="1">
      <alignment horizontal="center" vertical="top" wrapText="1"/>
    </xf>
    <xf numFmtId="0" fontId="5" fillId="6" borderId="8" xfId="1" applyFont="1" applyFill="1" applyBorder="1" applyAlignment="1">
      <alignment horizontal="center" vertical="top" wrapText="1"/>
    </xf>
    <xf numFmtId="0" fontId="5" fillId="6" borderId="7" xfId="1" applyFont="1" applyFill="1" applyBorder="1" applyAlignment="1">
      <alignment horizontal="center" vertical="top" wrapText="1"/>
    </xf>
    <xf numFmtId="49" fontId="9" fillId="6" borderId="5" xfId="1" applyNumberFormat="1" applyFont="1" applyFill="1" applyBorder="1" applyAlignment="1">
      <alignment horizontal="center" textRotation="90" wrapText="1"/>
    </xf>
    <xf numFmtId="49" fontId="8" fillId="6" borderId="9" xfId="1" applyNumberFormat="1" applyFont="1" applyFill="1" applyBorder="1" applyAlignment="1">
      <alignment horizontal="center" vertical="top" wrapText="1"/>
    </xf>
    <xf numFmtId="49" fontId="8" fillId="6" borderId="8" xfId="1" applyNumberFormat="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8" xfId="1" applyFont="1" applyFill="1" applyBorder="1" applyAlignment="1">
      <alignment horizontal="center" vertical="top" wrapText="1"/>
    </xf>
    <xf numFmtId="49" fontId="8" fillId="6" borderId="12" xfId="1" applyNumberFormat="1" applyFont="1" applyFill="1" applyBorder="1" applyAlignment="1">
      <alignment horizontal="center" vertical="top" wrapText="1"/>
    </xf>
    <xf numFmtId="49" fontId="8" fillId="6" borderId="6" xfId="1" applyNumberFormat="1" applyFont="1" applyFill="1" applyBorder="1" applyAlignment="1">
      <alignment horizontal="center" vertical="top" wrapText="1"/>
    </xf>
    <xf numFmtId="49" fontId="9" fillId="6" borderId="9" xfId="1" applyNumberFormat="1" applyFont="1" applyFill="1" applyBorder="1" applyAlignment="1">
      <alignment horizontal="center" textRotation="90" wrapText="1"/>
    </xf>
    <xf numFmtId="49" fontId="9" fillId="6" borderId="8" xfId="1" applyNumberFormat="1" applyFont="1" applyFill="1" applyBorder="1" applyAlignment="1">
      <alignment horizontal="center" textRotation="90" wrapText="1"/>
    </xf>
    <xf numFmtId="49" fontId="8" fillId="6" borderId="5" xfId="1" applyNumberFormat="1" applyFont="1" applyFill="1" applyBorder="1" applyAlignment="1">
      <alignment horizontal="center" textRotation="90" wrapText="1"/>
    </xf>
    <xf numFmtId="0" fontId="8" fillId="6" borderId="7" xfId="1" applyFont="1" applyFill="1" applyBorder="1" applyAlignment="1">
      <alignment horizontal="center" vertical="top" wrapText="1"/>
    </xf>
    <xf numFmtId="49" fontId="8" fillId="6" borderId="7" xfId="1" applyNumberFormat="1" applyFont="1" applyFill="1" applyBorder="1" applyAlignment="1">
      <alignment horizontal="center" vertical="top" wrapText="1"/>
    </xf>
    <xf numFmtId="0" fontId="8" fillId="2" borderId="5" xfId="1" applyFont="1" applyFill="1" applyBorder="1" applyAlignment="1">
      <alignment horizontal="left" vertical="top"/>
    </xf>
    <xf numFmtId="49" fontId="8" fillId="6" borderId="16" xfId="1" applyNumberFormat="1" applyFont="1" applyFill="1" applyBorder="1" applyAlignment="1">
      <alignment horizontal="center" vertical="top" wrapText="1"/>
    </xf>
    <xf numFmtId="0" fontId="6" fillId="11" borderId="5" xfId="1" applyFont="1" applyFill="1" applyBorder="1" applyAlignment="1">
      <alignment horizontal="left" vertical="top"/>
    </xf>
    <xf numFmtId="0" fontId="6" fillId="11" borderId="5" xfId="1" applyFont="1" applyFill="1" applyBorder="1" applyAlignment="1">
      <alignment horizontal="center" vertical="top"/>
    </xf>
    <xf numFmtId="0" fontId="17" fillId="2" borderId="5" xfId="1" applyFont="1" applyFill="1" applyBorder="1" applyAlignment="1">
      <alignment horizontal="left" vertical="top" wrapText="1"/>
    </xf>
    <xf numFmtId="0" fontId="8" fillId="2" borderId="5" xfId="1" applyFont="1" applyFill="1" applyBorder="1" applyAlignment="1" applyProtection="1">
      <alignment horizontal="left" vertical="top" wrapText="1"/>
      <protection locked="0"/>
    </xf>
    <xf numFmtId="0" fontId="16" fillId="2" borderId="3" xfId="1" applyFont="1" applyFill="1" applyBorder="1" applyAlignment="1">
      <alignment vertical="top" wrapText="1"/>
    </xf>
    <xf numFmtId="0" fontId="16" fillId="2" borderId="3" xfId="1" applyFont="1" applyFill="1" applyBorder="1" applyAlignment="1">
      <alignment vertical="top"/>
    </xf>
    <xf numFmtId="0" fontId="16" fillId="9" borderId="4" xfId="1" applyFont="1" applyFill="1" applyBorder="1" applyAlignment="1">
      <alignment horizontal="center" vertical="top"/>
    </xf>
    <xf numFmtId="0" fontId="16" fillId="9" borderId="2" xfId="1" applyFont="1" applyFill="1" applyBorder="1" applyAlignment="1">
      <alignment horizontal="center" vertical="top"/>
    </xf>
    <xf numFmtId="0" fontId="16" fillId="9" borderId="1" xfId="1" applyFont="1" applyFill="1" applyBorder="1" applyAlignment="1">
      <alignment horizontal="center" vertical="top"/>
    </xf>
    <xf numFmtId="0" fontId="2" fillId="2" borderId="0" xfId="1" applyFont="1" applyFill="1" applyAlignment="1">
      <alignment vertical="top"/>
    </xf>
    <xf numFmtId="0" fontId="2" fillId="2" borderId="15" xfId="1" applyFont="1" applyFill="1" applyBorder="1" applyAlignment="1">
      <alignment vertical="top"/>
    </xf>
    <xf numFmtId="49" fontId="15" fillId="10" borderId="4" xfId="1" applyNumberFormat="1" applyFont="1" applyFill="1" applyBorder="1" applyAlignment="1">
      <alignment horizontal="center" vertical="top" wrapText="1"/>
    </xf>
    <xf numFmtId="49" fontId="15" fillId="10" borderId="1" xfId="1" applyNumberFormat="1" applyFont="1" applyFill="1" applyBorder="1" applyAlignment="1">
      <alignment horizontal="center" vertical="top" wrapText="1"/>
    </xf>
    <xf numFmtId="0" fontId="13" fillId="9" borderId="4" xfId="1" applyFont="1" applyFill="1" applyBorder="1" applyAlignment="1">
      <alignment horizontal="center" vertical="top"/>
    </xf>
    <xf numFmtId="0" fontId="13" fillId="9" borderId="2" xfId="1" applyFont="1" applyFill="1" applyBorder="1" applyAlignment="1">
      <alignment horizontal="center" vertical="top"/>
    </xf>
    <xf numFmtId="0" fontId="13" fillId="9" borderId="1" xfId="1" applyFont="1" applyFill="1" applyBorder="1" applyAlignment="1">
      <alignment horizontal="center" vertical="top"/>
    </xf>
    <xf numFmtId="0" fontId="30" fillId="2" borderId="4" xfId="1" applyFont="1" applyFill="1" applyBorder="1" applyAlignment="1" applyProtection="1">
      <alignment horizontal="left" vertical="top" wrapText="1"/>
      <protection locked="0"/>
    </xf>
    <xf numFmtId="0" fontId="30" fillId="2" borderId="2" xfId="1" applyFont="1" applyFill="1" applyBorder="1" applyAlignment="1" applyProtection="1">
      <alignment horizontal="left" vertical="top" wrapText="1"/>
      <protection locked="0"/>
    </xf>
    <xf numFmtId="0" fontId="30" fillId="2" borderId="1" xfId="1" applyFont="1" applyFill="1" applyBorder="1" applyAlignment="1" applyProtection="1">
      <alignment horizontal="left" vertical="top" wrapText="1"/>
      <protection locked="0"/>
    </xf>
  </cellXfs>
  <cellStyles count="2">
    <cellStyle name="Normal" xfId="0" builtinId="0"/>
    <cellStyle name="Normal 2" xfId="1" xr:uid="{9CD29336-6245-4445-A75D-B4826FEE723A}"/>
  </cellStyles>
  <dxfs count="274">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horizontal="center" vertical="top" textRotation="0" wrapText="0" indent="0" justifyLastLine="0" shrinkToFit="0" readingOrder="0"/>
    </dxf>
    <dxf>
      <fill>
        <patternFill patternType="none">
          <fgColor indexed="64"/>
          <bgColor auto="1"/>
        </patternFill>
      </fill>
      <alignment horizontal="center" vertical="top" textRotation="0" wrapText="0" indent="0" justifyLastLine="0" shrinkToFit="0" readingOrder="0"/>
    </dxf>
    <dxf>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horizontal="general" vertical="top" textRotation="0" wrapText="0" indent="0" justifyLastLine="0" shrinkToFit="0" readingOrder="0"/>
    </dxf>
    <dxf>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horizontal="center" vertical="top" textRotation="0" wrapText="0" indent="0" justifyLastLine="0" shrinkToFit="0" readingOrder="0"/>
    </dxf>
    <dxf>
      <fill>
        <patternFill patternType="none">
          <fgColor indexed="64"/>
          <bgColor auto="1"/>
        </patternFill>
      </fill>
      <alignment horizontal="center" vertical="top" textRotation="0" wrapText="0" indent="0" justifyLastLine="0" shrinkToFit="0" readingOrder="0"/>
      <border outline="0">
        <left style="thin">
          <color indexed="64"/>
        </left>
      </border>
    </dxf>
    <dxf>
      <font>
        <b/>
        <color theme="9" tint="-0.249977111117893"/>
        <name val="Wingdings"/>
        <charset val="2"/>
        <scheme val="none"/>
      </font>
      <fill>
        <patternFill patternType="none">
          <fgColor indexed="64"/>
          <bgColor auto="1"/>
        </patternFill>
      </fill>
      <alignment horizontal="center" vertical="top" textRotation="0" wrapText="0" indent="0" justifyLastLine="0" shrinkToFit="0" readingOrder="0"/>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none">
          <fgColor indexed="64"/>
          <bgColor auto="1"/>
        </patternFill>
      </fill>
      <alignment horizontal="left" vertical="top" textRotation="0" wrapText="0" indent="0" justifyLastLine="0" shrinkToFit="0" readingOrder="0"/>
    </dxf>
    <dxf>
      <border>
        <bottom style="thin">
          <color indexed="64"/>
        </bottom>
      </border>
    </dxf>
    <dxf>
      <font>
        <b/>
        <i val="0"/>
        <strike val="0"/>
        <condense val="0"/>
        <extend val="0"/>
        <outline val="0"/>
        <shadow val="0"/>
        <u val="none"/>
        <vertAlign val="baseline"/>
        <sz val="8"/>
        <color auto="1"/>
        <name val="Calibri"/>
        <family val="2"/>
        <scheme val="none"/>
      </font>
      <fill>
        <patternFill patternType="solid">
          <fgColor indexed="64"/>
          <bgColor theme="0" tint="-0.249977111117893"/>
        </patternFill>
      </fill>
      <alignment horizontal="center" vertical="top"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157595</xdr:colOff>
      <xdr:row>11</xdr:row>
      <xdr:rowOff>17319</xdr:rowOff>
    </xdr:from>
    <xdr:to>
      <xdr:col>5</xdr:col>
      <xdr:colOff>1830531</xdr:colOff>
      <xdr:row>11</xdr:row>
      <xdr:rowOff>1023159</xdr:rowOff>
    </xdr:to>
    <xdr:pic>
      <xdr:nvPicPr>
        <xdr:cNvPr id="3" name="Picture 2">
          <a:extLst>
            <a:ext uri="{FF2B5EF4-FFF2-40B4-BE49-F238E27FC236}">
              <a16:creationId xmlns:a16="http://schemas.microsoft.com/office/drawing/2014/main" id="{EE0756FB-78C7-4F18-AAD7-0A542A6F7019}"/>
            </a:ext>
          </a:extLst>
        </xdr:cNvPr>
        <xdr:cNvPicPr>
          <a:picLocks noChangeAspect="1"/>
        </xdr:cNvPicPr>
      </xdr:nvPicPr>
      <xdr:blipFill>
        <a:blip xmlns:r="http://schemas.openxmlformats.org/officeDocument/2006/relationships" r:embed="rId1"/>
        <a:stretch>
          <a:fillRect/>
        </a:stretch>
      </xdr:blipFill>
      <xdr:spPr>
        <a:xfrm>
          <a:off x="5223163" y="2112819"/>
          <a:ext cx="1672936" cy="10058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ricsson.sharepoint.com/sites/swea/Shared%20Documents/SWEA%20RAN%20Groups/RAN5/Workplans/Telstra/DRAFT%20PRD21%205G%20NR%20bands%20and%20CADC%20configurations%20list%20v0.1.0%202022-02-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row r="1">
          <cell r="G1" t="str">
            <v>DRAFT PRD21 v.0.0.1</v>
          </cell>
        </row>
      </sheetData>
      <sheetData sheetId="1"/>
      <sheetData sheetId="2"/>
      <sheetData sheetId="3"/>
      <sheetData sheetId="4"/>
      <sheetData sheetId="5">
        <row r="12">
          <cell r="G12" t="str">
            <v>&lt;DL config#1&gt;,&lt;DL config#2&gt;,…,&lt;DL config#N&gt;</v>
          </cell>
        </row>
        <row r="13">
          <cell r="G13" t="str">
            <v>&lt;DL config#1/UL config#1&gt;,…,&lt;DL config#1/UL config#N&gt;,&lt;DL config#2/UL Config#1&gt;,…,&lt;DL config#2/UL Config#N&gt;</v>
          </cell>
        </row>
      </sheetData>
      <sheetData sheetId="6"/>
      <sheetData sheetId="7"/>
      <sheetData sheetId="8"/>
      <sheetData sheetId="9"/>
      <sheetData sheetId="10"/>
      <sheetData sheetId="11"/>
      <sheetData sheetId="12"/>
      <sheetData sheetId="13"/>
      <sheetData sheetId="14">
        <row r="3">
          <cell r="F3" t="str">
            <v xml:space="preserve"> TS 38.101-1 v17.4.0, TS 38.101-2 v17.4.0 and TS 38.101-3 v17.4.0 (Dec 2021)</v>
          </cell>
        </row>
      </sheetData>
      <sheetData sheetId="1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9D2DABA-4C5C-440E-B23B-B2A4BF110CE3}" name="WPscopeTbl" displayName="WPscopeTbl" ref="A13:N14" totalsRowShown="0" headerRowDxfId="273" dataDxfId="271" headerRowBorderDxfId="272" tableBorderDxfId="270" totalsRowBorderDxfId="269">
  <autoFilter ref="A13:N14" xr:uid="{29D2DABA-4C5C-440E-B23B-B2A4BF110CE3}"/>
  <tableColumns count="14">
    <tableColumn id="15" xr3:uid="{6EB9A77B-228A-406A-977A-D3649F4B0E1E}" name="Marked config" dataDxfId="268"/>
    <tableColumn id="1" xr3:uid="{34780858-2CA2-4C1A-89F3-02C1B7238C26}" name="Release introduced in TS 38.101-x" dataDxfId="267"/>
    <tableColumn id="2" xr3:uid="{D76A8F2A-AE07-4ECB-AEDC-B9E4E7D1EAD9}" name="Type of configuration" dataDxfId="266"/>
    <tableColumn id="3" xr3:uid="{1D670AC1-EFE9-49FE-83F0-C2BF79E997FC}" name="TS and Source Table" dataDxfId="265"/>
    <tableColumn id="4" xr3:uid="{F085C998-175C-4449-B913-F4698424B626}" name="Configuration" dataDxfId="264"/>
    <tableColumn id="5" xr3:uid="{100ECEE7-1FA7-4435-8298-88ABF3E8805F}" name="Uplink_x000a_configuration" dataDxfId="263"/>
    <tableColumn id="6" xr3:uid="{D1319E69-CB79-4603-A73D-6883A55029D2}" name="PC3 Status" dataDxfId="262"/>
    <tableColumn id="7" xr3:uid="{CAE622E4-A3F5-42A9-A63A-3DB70B4721D2}" name="PC2 completed?" dataDxfId="261"/>
    <tableColumn id="8" xr3:uid="{E4BC7905-B4DD-4F1C-BE43-B6FAEB945AC9}" name="RAN5 Completion Meeting _x000a_(PC3)" dataDxfId="260"/>
    <tableColumn id="9" xr3:uid="{C9D83552-2AD8-4285-B920-2A0ED0B7F7A4}" name="Completion Reference_x000a_(PC3)" dataDxfId="259"/>
    <tableColumn id="10" xr3:uid="{6F0A0584-B8B3-40FF-A3DF-B4F8C7F5BA65}" name="Interested operator_x000a_(PC3)" dataDxfId="258"/>
    <tableColumn id="11" xr3:uid="{CAC40125-C62B-40E1-AD63-8DD8608801AA}" name="Responsible Company (contact)_x000a_(PC3)" dataDxfId="257"/>
    <tableColumn id="12" xr3:uid="{9E4BDE01-BC95-4CF5-B333-7D2A4948475A}" name="Assignment_x000a_[RAN5 meeting]_x000a_ (PC3)" dataDxfId="256"/>
    <tableColumn id="13" xr3:uid="{FE8840DC-68E7-4A86-B2F2-138DB964D23F}" name="Applicable RAN5 WI code(s)  for CRs" dataDxfId="25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1E533-AD77-415F-A962-C2D24DA8DA00}">
  <sheetPr codeName="Sheet1"/>
  <dimension ref="A1:S14"/>
  <sheetViews>
    <sheetView tabSelected="1" zoomScale="110" zoomScaleNormal="110" workbookViewId="0">
      <selection activeCell="D5" sqref="D5:F5"/>
    </sheetView>
  </sheetViews>
  <sheetFormatPr defaultColWidth="9.140625" defaultRowHeight="15" x14ac:dyDescent="0.25"/>
  <cols>
    <col min="1" max="1" width="6.5703125" style="91" customWidth="1"/>
    <col min="2" max="2" width="10.7109375" style="91" customWidth="1"/>
    <col min="3" max="3" width="17" style="91" customWidth="1"/>
    <col min="4" max="4" width="19.5703125" style="91" customWidth="1"/>
    <col min="5" max="5" width="22" style="91" customWidth="1"/>
    <col min="6" max="6" width="28.7109375" style="91" customWidth="1"/>
    <col min="7" max="7" width="10.7109375" style="91" hidden="1" customWidth="1"/>
    <col min="8" max="8" width="9.28515625" style="91" hidden="1" customWidth="1"/>
    <col min="9" max="9" width="11.140625" style="91" hidden="1" customWidth="1"/>
    <col min="10" max="10" width="11.5703125" style="91" hidden="1" customWidth="1"/>
    <col min="11" max="11" width="13.85546875" style="91" customWidth="1"/>
    <col min="12" max="12" width="20.5703125" style="91" customWidth="1"/>
    <col min="13" max="13" width="14.5703125" style="91" customWidth="1"/>
    <col min="14" max="14" width="34.85546875" style="91" customWidth="1"/>
    <col min="15" max="16" width="6" style="91" customWidth="1"/>
    <col min="17" max="17" width="5.85546875" style="91" customWidth="1"/>
    <col min="18" max="18" width="37.140625" style="91" customWidth="1"/>
    <col min="19" max="19" width="24.42578125" style="91" customWidth="1"/>
    <col min="20" max="16384" width="9.140625" style="91"/>
  </cols>
  <sheetData>
    <row r="1" spans="1:19" ht="20.25" x14ac:dyDescent="0.25">
      <c r="A1" s="102"/>
      <c r="B1" s="113" t="s">
        <v>0</v>
      </c>
      <c r="C1" s="113"/>
      <c r="D1" s="113"/>
      <c r="E1" s="113"/>
      <c r="F1" s="113"/>
      <c r="G1" s="113"/>
      <c r="H1" s="113"/>
      <c r="I1" s="113"/>
      <c r="J1" s="113"/>
      <c r="K1" s="113"/>
      <c r="L1" s="113"/>
      <c r="M1" s="113"/>
      <c r="N1" s="113"/>
      <c r="O1" s="90"/>
      <c r="P1" s="11"/>
      <c r="Q1" s="11"/>
      <c r="R1" s="11"/>
      <c r="S1" s="11"/>
    </row>
    <row r="2" spans="1:19" ht="30" customHeight="1" x14ac:dyDescent="0.25">
      <c r="B2" s="122" t="s">
        <v>220</v>
      </c>
      <c r="C2" s="122"/>
      <c r="D2" s="122"/>
      <c r="E2" s="122"/>
      <c r="F2" s="122"/>
      <c r="G2" s="122"/>
      <c r="H2" s="122"/>
      <c r="I2" s="122"/>
      <c r="J2" s="122"/>
      <c r="K2" s="122"/>
      <c r="L2" s="122"/>
      <c r="M2" s="122"/>
      <c r="N2" s="122"/>
      <c r="O2" s="11"/>
      <c r="P2" s="11"/>
      <c r="Q2" s="11"/>
      <c r="R2" s="11"/>
      <c r="S2" s="11"/>
    </row>
    <row r="3" spans="1:19" ht="18" x14ac:dyDescent="0.25">
      <c r="B3" s="123" t="s">
        <v>1</v>
      </c>
      <c r="C3" s="123"/>
      <c r="D3" s="123"/>
      <c r="E3" s="123"/>
      <c r="F3" s="123"/>
      <c r="G3" s="123"/>
      <c r="H3" s="123"/>
      <c r="I3" s="123"/>
      <c r="J3" s="123"/>
      <c r="K3" s="85"/>
      <c r="L3" s="8"/>
      <c r="M3" s="8"/>
      <c r="N3" s="3"/>
      <c r="O3" s="3"/>
      <c r="P3" s="3"/>
      <c r="Q3" s="3"/>
      <c r="R3" s="3"/>
      <c r="S3" s="3"/>
    </row>
    <row r="4" spans="1:19" ht="15" customHeight="1" x14ac:dyDescent="0.25">
      <c r="A4" s="10"/>
      <c r="B4" s="125" t="s">
        <v>2</v>
      </c>
      <c r="C4" s="125"/>
      <c r="D4" s="173" t="str" cm="1">
        <f t="array" aca="1" ref="D4" ca="1">SUBSTITUTE(MID(CELL("filename"),SEARCH("[",CELL("filename"))+1,SEARCH("]",CELL("filename"))-SEARCH("[",CELL("filename"))-1),".xlsx","")</f>
        <v>WP PC3 FR1 DC_7A_n5A</v>
      </c>
      <c r="E4" s="174"/>
      <c r="F4" s="175"/>
      <c r="K4" s="114" t="s">
        <v>3</v>
      </c>
      <c r="L4" s="115"/>
      <c r="M4" s="115"/>
      <c r="N4" s="115"/>
      <c r="O4" s="115"/>
      <c r="P4" s="115"/>
      <c r="Q4" s="115"/>
      <c r="R4" s="115"/>
      <c r="S4" s="92"/>
    </row>
    <row r="5" spans="1:19" ht="18.75" x14ac:dyDescent="0.3">
      <c r="A5" s="10"/>
      <c r="B5" s="116" t="s">
        <v>4</v>
      </c>
      <c r="C5" s="116"/>
      <c r="D5" s="117" t="s">
        <v>30</v>
      </c>
      <c r="E5" s="118"/>
      <c r="F5" s="119"/>
      <c r="K5" s="114" t="s">
        <v>5</v>
      </c>
      <c r="L5" s="115"/>
      <c r="M5" s="115"/>
      <c r="N5" s="115"/>
      <c r="O5" s="115"/>
      <c r="P5" s="115"/>
      <c r="Q5" s="115"/>
      <c r="R5" s="115"/>
      <c r="S5" s="101"/>
    </row>
    <row r="6" spans="1:19" ht="15" customHeight="1" x14ac:dyDescent="0.25">
      <c r="A6" s="10"/>
      <c r="B6" s="116" t="s">
        <v>6</v>
      </c>
      <c r="C6" s="116"/>
      <c r="D6" s="117" t="s">
        <v>215</v>
      </c>
      <c r="E6" s="118"/>
      <c r="F6" s="119"/>
      <c r="K6" s="120" t="s">
        <v>7</v>
      </c>
      <c r="L6" s="121"/>
      <c r="M6" s="121"/>
      <c r="N6" s="121"/>
      <c r="O6" s="121"/>
      <c r="P6" s="121"/>
      <c r="Q6" s="121"/>
      <c r="R6" s="121"/>
      <c r="S6" s="93"/>
    </row>
    <row r="7" spans="1:19" x14ac:dyDescent="0.25">
      <c r="A7" s="10"/>
      <c r="B7" s="116" t="s">
        <v>8</v>
      </c>
      <c r="C7" s="116"/>
      <c r="D7" s="117"/>
      <c r="E7" s="118"/>
      <c r="F7" s="119"/>
      <c r="K7" s="120"/>
      <c r="L7" s="121"/>
      <c r="M7" s="121"/>
      <c r="N7" s="121"/>
      <c r="O7" s="121"/>
      <c r="P7" s="121"/>
      <c r="Q7" s="121"/>
      <c r="R7" s="121"/>
      <c r="S7" s="93"/>
    </row>
    <row r="8" spans="1:19" x14ac:dyDescent="0.25">
      <c r="S8" s="93"/>
    </row>
    <row r="9" spans="1:19" ht="18" x14ac:dyDescent="0.25">
      <c r="B9" s="126" t="s">
        <v>222</v>
      </c>
      <c r="C9" s="126"/>
      <c r="D9" s="77">
        <f>'WP PC3 EN-DC FR1'!I11</f>
        <v>1</v>
      </c>
      <c r="E9" s="110"/>
      <c r="F9" s="110"/>
      <c r="G9" s="110"/>
      <c r="H9" s="110"/>
      <c r="I9" s="110"/>
      <c r="J9" s="110"/>
      <c r="S9" s="111"/>
    </row>
    <row r="10" spans="1:19" x14ac:dyDescent="0.25">
      <c r="S10" s="111"/>
    </row>
    <row r="11" spans="1:19" ht="18" x14ac:dyDescent="0.25">
      <c r="B11" s="123" t="s">
        <v>9</v>
      </c>
      <c r="C11" s="123"/>
      <c r="D11" s="123"/>
      <c r="E11" s="123"/>
      <c r="F11" s="123"/>
      <c r="G11" s="123"/>
      <c r="H11" s="123"/>
      <c r="I11" s="123"/>
      <c r="J11" s="123"/>
      <c r="S11" s="93"/>
    </row>
    <row r="12" spans="1:19" ht="88.5" customHeight="1" x14ac:dyDescent="0.25">
      <c r="A12" s="104"/>
      <c r="B12" s="124" t="s">
        <v>10</v>
      </c>
      <c r="C12" s="124"/>
      <c r="D12" s="124"/>
      <c r="E12" s="124"/>
      <c r="F12" s="124"/>
      <c r="G12" s="124"/>
      <c r="H12" s="124"/>
      <c r="I12" s="124"/>
      <c r="J12" s="124"/>
      <c r="K12" s="124"/>
      <c r="L12" s="124"/>
      <c r="M12" s="124"/>
      <c r="N12" s="124"/>
      <c r="S12" s="93"/>
    </row>
    <row r="13" spans="1:19" ht="45" x14ac:dyDescent="0.25">
      <c r="A13" s="94" t="s">
        <v>11</v>
      </c>
      <c r="B13" s="95" t="s">
        <v>12</v>
      </c>
      <c r="C13" s="94" t="s">
        <v>13</v>
      </c>
      <c r="D13" s="94" t="s">
        <v>14</v>
      </c>
      <c r="E13" s="94" t="s">
        <v>15</v>
      </c>
      <c r="F13" s="94" t="s">
        <v>16</v>
      </c>
      <c r="G13" s="94" t="s">
        <v>17</v>
      </c>
      <c r="H13" s="94" t="s">
        <v>18</v>
      </c>
      <c r="I13" s="94" t="s">
        <v>19</v>
      </c>
      <c r="J13" s="94" t="s">
        <v>20</v>
      </c>
      <c r="K13" s="94" t="s">
        <v>21</v>
      </c>
      <c r="L13" s="94" t="s">
        <v>22</v>
      </c>
      <c r="M13" s="94" t="s">
        <v>23</v>
      </c>
      <c r="N13" s="96" t="s">
        <v>24</v>
      </c>
    </row>
    <row r="14" spans="1:19" x14ac:dyDescent="0.25">
      <c r="A14" s="97"/>
      <c r="B14" s="103" t="s">
        <v>25</v>
      </c>
      <c r="C14" s="98" t="s">
        <v>26</v>
      </c>
      <c r="D14" s="99" t="s">
        <v>27</v>
      </c>
      <c r="E14" s="100" t="s">
        <v>33</v>
      </c>
      <c r="F14" s="99" t="s">
        <v>33</v>
      </c>
      <c r="G14" s="98" t="s">
        <v>28</v>
      </c>
      <c r="H14" s="98"/>
      <c r="I14" s="99"/>
      <c r="J14" s="99"/>
      <c r="K14" s="99" t="s">
        <v>29</v>
      </c>
      <c r="L14" s="99" t="s">
        <v>30</v>
      </c>
      <c r="M14" s="99" t="s">
        <v>31</v>
      </c>
      <c r="N14" s="99" t="s">
        <v>32</v>
      </c>
    </row>
  </sheetData>
  <protectedRanges>
    <protectedRange sqref="K7:R7 D5:F7" name="Range1"/>
  </protectedRanges>
  <mergeCells count="17">
    <mergeCell ref="B11:J11"/>
    <mergeCell ref="B12:N12"/>
    <mergeCell ref="B3:J3"/>
    <mergeCell ref="B4:C4"/>
    <mergeCell ref="B7:C7"/>
    <mergeCell ref="D7:F7"/>
    <mergeCell ref="B9:C9"/>
    <mergeCell ref="B1:N1"/>
    <mergeCell ref="D4:F4"/>
    <mergeCell ref="K4:R4"/>
    <mergeCell ref="K5:R5"/>
    <mergeCell ref="B6:C6"/>
    <mergeCell ref="D6:F6"/>
    <mergeCell ref="K6:R7"/>
    <mergeCell ref="B5:C5"/>
    <mergeCell ref="D5:F5"/>
    <mergeCell ref="B2:N2"/>
  </mergeCells>
  <conditionalFormatting sqref="D9">
    <cfRule type="expression" dxfId="254" priority="1" stopIfTrue="1">
      <formula>D9=""</formula>
    </cfRule>
    <cfRule type="expression" dxfId="253" priority="2" stopIfTrue="1">
      <formula>D9&lt;=0</formula>
    </cfRule>
    <cfRule type="expression" dxfId="252" priority="3" stopIfTrue="1">
      <formula>D9&lt;1</formula>
    </cfRule>
    <cfRule type="expression" dxfId="251" priority="4">
      <formula>D9&gt;=1</formula>
    </cfRule>
  </conditionalFormatting>
  <conditionalFormatting sqref="D9">
    <cfRule type="expression" dxfId="250" priority="5">
      <formula>#REF!&lt;=0</formula>
    </cfRule>
    <cfRule type="expression" dxfId="249" priority="6">
      <formula>#REF!&lt;1</formula>
    </cfRule>
    <cfRule type="expression" dxfId="248" priority="7">
      <formula>#REF!&gt;=0.9999999</formula>
    </cfRule>
  </conditionalFormatting>
  <dataValidations count="1">
    <dataValidation allowBlank="1" showErrorMessage="1" sqref="D5:F5" xr:uid="{279DE94B-01CC-4984-A840-00D58BE2CE65}"/>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5CA10-DEEF-4B0C-B467-465743A653A3}">
  <sheetPr codeName="Sheet16">
    <outlinePr summaryBelow="0" summaryRight="0"/>
    <pageSetUpPr fitToPage="1"/>
  </sheetPr>
  <dimension ref="A1:AD132"/>
  <sheetViews>
    <sheetView zoomScale="85" zoomScaleNormal="115" workbookViewId="0">
      <pane ySplit="24" topLeftCell="A25" activePane="bottomLeft" state="frozen"/>
      <selection pane="bottomLeft" activeCell="M42" sqref="M42"/>
    </sheetView>
  </sheetViews>
  <sheetFormatPr defaultColWidth="9.140625" defaultRowHeight="14.25" outlineLevelRow="2" x14ac:dyDescent="0.25"/>
  <cols>
    <col min="1" max="1" width="4" style="2" customWidth="1"/>
    <col min="2" max="3" width="6.5703125" style="7" customWidth="1"/>
    <col min="4" max="4" width="8.85546875" style="1" customWidth="1"/>
    <col min="5" max="5" width="10.140625" style="1" customWidth="1"/>
    <col min="6" max="6" width="21" style="1" customWidth="1"/>
    <col min="7" max="7" width="33" style="6" customWidth="1"/>
    <col min="8" max="8" width="26.140625" style="5" customWidth="1"/>
    <col min="9" max="9" width="41.5703125" style="6" customWidth="1"/>
    <col min="10" max="10" width="12.42578125" style="6" customWidth="1"/>
    <col min="11" max="11" width="11.140625" style="6" customWidth="1"/>
    <col min="12" max="12" width="11.42578125" style="6" customWidth="1"/>
    <col min="13" max="13" width="20.7109375" style="5" customWidth="1"/>
    <col min="14" max="14" width="6.85546875" style="5" customWidth="1"/>
    <col min="15" max="15" width="13" style="5" customWidth="1"/>
    <col min="16" max="16" width="1.5703125" style="5" customWidth="1"/>
    <col min="17" max="17" width="6.5703125" style="4" customWidth="1"/>
    <col min="18" max="18" width="6.42578125" style="4" customWidth="1"/>
    <col min="19" max="20" width="6" style="4" customWidth="1"/>
    <col min="21" max="21" width="5.85546875" style="4" customWidth="1"/>
    <col min="22" max="22" width="5.42578125" style="4" customWidth="1"/>
    <col min="23" max="23" width="6" style="4" customWidth="1"/>
    <col min="24" max="24" width="6" style="3" customWidth="1"/>
    <col min="25" max="30" width="9.140625" style="2"/>
    <col min="31" max="16384" width="9.140625" style="1"/>
  </cols>
  <sheetData>
    <row r="1" spans="2:24" ht="24" customHeight="1" x14ac:dyDescent="0.25">
      <c r="B1" s="113" t="str">
        <f>'WP scope'!$B$1</f>
        <v>Work plan for introduction of PC3 EN-DC FR1 configurations into 3GPP UE conformance test specifications</v>
      </c>
      <c r="C1" s="113"/>
      <c r="D1" s="113"/>
      <c r="E1" s="113"/>
      <c r="F1" s="113"/>
      <c r="G1" s="113"/>
      <c r="H1" s="113"/>
      <c r="I1" s="113"/>
      <c r="J1" s="113"/>
      <c r="K1" s="113"/>
      <c r="L1" s="113"/>
      <c r="M1" s="113"/>
      <c r="N1" s="89"/>
      <c r="O1" s="86"/>
      <c r="P1" s="86"/>
      <c r="Q1" s="88"/>
      <c r="R1" s="87"/>
      <c r="S1" s="87"/>
      <c r="T1" s="86"/>
      <c r="U1" s="86"/>
      <c r="V1" s="86"/>
      <c r="W1" s="86"/>
      <c r="X1" s="11"/>
    </row>
    <row r="2" spans="2:24" ht="24" customHeight="1" x14ac:dyDescent="0.25">
      <c r="B2" s="122" t="s">
        <v>220</v>
      </c>
      <c r="C2" s="122"/>
      <c r="D2" s="122"/>
      <c r="E2" s="122"/>
      <c r="F2" s="122"/>
      <c r="G2" s="122"/>
      <c r="H2" s="122"/>
      <c r="I2" s="122"/>
      <c r="J2" s="122"/>
      <c r="K2" s="122"/>
      <c r="L2" s="122"/>
      <c r="M2" s="122"/>
      <c r="N2" s="122"/>
      <c r="O2" s="11"/>
      <c r="P2" s="11"/>
      <c r="Q2" s="11"/>
      <c r="R2" s="11"/>
      <c r="S2" s="11"/>
      <c r="T2" s="11"/>
      <c r="U2" s="11"/>
      <c r="V2" s="11"/>
      <c r="W2" s="11"/>
      <c r="X2" s="11"/>
    </row>
    <row r="3" spans="2:24" ht="25.5" customHeight="1" x14ac:dyDescent="0.2">
      <c r="B3" s="123" t="s">
        <v>34</v>
      </c>
      <c r="C3" s="123"/>
      <c r="D3" s="123"/>
      <c r="E3" s="123"/>
      <c r="F3" s="123"/>
      <c r="G3" s="123"/>
      <c r="H3" s="123"/>
      <c r="I3" s="123"/>
      <c r="J3" s="123"/>
      <c r="K3" s="123"/>
      <c r="L3" s="123"/>
      <c r="M3" s="85"/>
      <c r="N3" s="8"/>
      <c r="O3" s="8"/>
      <c r="P3" s="8"/>
      <c r="Q3" s="3"/>
      <c r="R3" s="3"/>
      <c r="S3" s="3"/>
      <c r="T3" s="3"/>
      <c r="U3" s="3"/>
      <c r="V3" s="3"/>
      <c r="W3" s="3"/>
    </row>
    <row r="4" spans="2:24" ht="15" outlineLevel="2" x14ac:dyDescent="0.25">
      <c r="B4" s="10"/>
      <c r="C4" s="10"/>
      <c r="D4" s="157" t="s">
        <v>35</v>
      </c>
      <c r="E4" s="157"/>
      <c r="F4" s="157"/>
      <c r="G4" s="158" t="s">
        <v>36</v>
      </c>
      <c r="H4" s="158"/>
      <c r="I4" s="158"/>
      <c r="J4" s="158"/>
      <c r="K4" s="158"/>
      <c r="L4" s="158"/>
      <c r="M4" s="84"/>
      <c r="N4" s="84"/>
      <c r="O4" s="84"/>
      <c r="P4" s="84"/>
      <c r="Q4" s="84"/>
      <c r="R4" s="3"/>
      <c r="S4" s="3"/>
      <c r="T4" s="3"/>
      <c r="U4" s="3"/>
      <c r="V4" s="3"/>
      <c r="W4" s="3"/>
    </row>
    <row r="5" spans="2:24" ht="26.25" customHeight="1" outlineLevel="2" x14ac:dyDescent="0.25">
      <c r="B5" s="10"/>
      <c r="C5" s="10"/>
      <c r="D5" s="159" t="s">
        <v>37</v>
      </c>
      <c r="E5" s="159"/>
      <c r="F5" s="159"/>
      <c r="G5" s="160" t="str" cm="1">
        <f t="array" ref="G5">_xlfn.TEXTJOIN(CHAR(10),TRUE,IF(WPscopeTbl[Configuration]&lt;&gt;"",IF(WPscopeTbl[Uplink
configuration]="",WPscopeTbl[Configuration]&amp;"/-",IF(WPscopeTbl[Uplink
configuration]="-",WPscopeTbl[Configuration]&amp;"/-","")),""))</f>
        <v/>
      </c>
      <c r="H5" s="160"/>
      <c r="I5" s="160"/>
      <c r="J5" s="160"/>
      <c r="K5" s="160"/>
      <c r="L5" s="160"/>
      <c r="M5" s="114"/>
      <c r="N5" s="115"/>
      <c r="O5" s="115"/>
      <c r="P5" s="115"/>
      <c r="Q5" s="115"/>
      <c r="R5" s="115"/>
      <c r="S5" s="115"/>
      <c r="T5" s="115"/>
      <c r="U5" s="115"/>
      <c r="V5" s="115"/>
      <c r="W5" s="115"/>
    </row>
    <row r="6" spans="2:24" ht="63" customHeight="1" outlineLevel="2" x14ac:dyDescent="0.25">
      <c r="B6" s="10"/>
      <c r="C6" s="10"/>
      <c r="D6" s="159" t="s">
        <v>38</v>
      </c>
      <c r="E6" s="116"/>
      <c r="F6" s="116"/>
      <c r="G6" s="160" t="str" cm="1">
        <f t="array" ref="G6">_xlfn.TEXTJOIN(CHAR(10),TRUE,IF(WPscopeTbl[Configuration]&lt;&gt;"",IF(WPscopeTbl[Uplink
configuration]&lt;&gt;"",IF(WPscopeTbl[Uplink
configuration]="-","",WPscopeTbl[Configuration]&amp;"/"&amp;WPscopeTbl[Uplink
configuration]),""),""))</f>
        <v>DC_7A_n5A/DC_7A_n5A</v>
      </c>
      <c r="H6" s="160"/>
      <c r="I6" s="160"/>
      <c r="J6" s="160"/>
      <c r="K6" s="160"/>
      <c r="L6" s="160"/>
      <c r="M6" s="114"/>
      <c r="N6" s="115"/>
      <c r="O6" s="115"/>
      <c r="P6" s="115"/>
      <c r="Q6" s="115"/>
      <c r="R6" s="115"/>
      <c r="S6" s="115"/>
      <c r="T6" s="115"/>
      <c r="U6" s="115"/>
      <c r="V6" s="115"/>
      <c r="W6" s="115"/>
    </row>
    <row r="7" spans="2:24" ht="6.75" customHeight="1" outlineLevel="2" x14ac:dyDescent="0.25">
      <c r="B7" s="10"/>
      <c r="C7" s="10"/>
      <c r="D7" s="83"/>
      <c r="E7" s="82"/>
      <c r="F7" s="82"/>
      <c r="G7" s="81"/>
      <c r="H7" s="81"/>
      <c r="I7" s="80"/>
      <c r="J7" s="80"/>
      <c r="K7" s="80"/>
      <c r="L7" s="80"/>
      <c r="M7" s="8"/>
      <c r="N7" s="8"/>
      <c r="O7" s="8"/>
      <c r="P7" s="8"/>
      <c r="Q7" s="3"/>
      <c r="R7" s="3"/>
      <c r="S7" s="3"/>
      <c r="T7" s="3"/>
      <c r="U7" s="3"/>
      <c r="V7" s="3"/>
      <c r="W7" s="3"/>
    </row>
    <row r="8" spans="2:24" ht="18" customHeight="1" x14ac:dyDescent="0.25">
      <c r="B8" s="123" t="s">
        <v>39</v>
      </c>
      <c r="C8" s="123"/>
      <c r="D8" s="123"/>
      <c r="E8" s="123"/>
      <c r="F8" s="123"/>
      <c r="G8" s="123"/>
      <c r="H8" s="123"/>
      <c r="I8" s="123"/>
      <c r="J8" s="123"/>
      <c r="K8" s="123"/>
      <c r="L8" s="123"/>
      <c r="M8" s="8"/>
      <c r="N8" s="8"/>
      <c r="O8" s="8"/>
      <c r="P8" s="8"/>
      <c r="Q8" s="3"/>
      <c r="R8" s="3"/>
      <c r="S8" s="3"/>
      <c r="T8" s="3"/>
      <c r="U8" s="3"/>
      <c r="V8" s="3"/>
      <c r="W8" s="3"/>
    </row>
    <row r="9" spans="2:24" ht="6" customHeight="1" outlineLevel="2" x14ac:dyDescent="0.25">
      <c r="B9" s="10"/>
      <c r="C9" s="10"/>
      <c r="D9" s="79"/>
      <c r="E9" s="79"/>
      <c r="F9" s="79"/>
      <c r="G9" s="79"/>
      <c r="H9" s="79"/>
      <c r="I9" s="79"/>
      <c r="J9" s="79"/>
      <c r="K9" s="79"/>
      <c r="L9" s="79"/>
      <c r="M9" s="8"/>
      <c r="N9" s="8"/>
      <c r="O9" s="8"/>
      <c r="P9" s="8"/>
      <c r="Q9" s="3"/>
      <c r="R9" s="3"/>
      <c r="S9" s="3"/>
      <c r="T9" s="3"/>
      <c r="U9" s="3"/>
      <c r="V9" s="3"/>
      <c r="W9" s="3"/>
    </row>
    <row r="10" spans="2:24" outlineLevel="2" x14ac:dyDescent="0.25">
      <c r="B10" s="10"/>
      <c r="C10" s="10"/>
      <c r="D10" s="166"/>
      <c r="E10" s="166"/>
      <c r="F10" s="166"/>
      <c r="G10" s="166"/>
      <c r="H10" s="167"/>
      <c r="I10" s="78" t="s">
        <v>40</v>
      </c>
      <c r="J10" s="9"/>
      <c r="K10" s="9"/>
      <c r="L10" s="9"/>
      <c r="M10" s="8"/>
      <c r="N10" s="8"/>
      <c r="O10" s="8"/>
      <c r="P10" s="8"/>
      <c r="Q10" s="3"/>
      <c r="R10" s="3"/>
      <c r="S10" s="3"/>
      <c r="T10" s="3"/>
      <c r="U10" s="3"/>
      <c r="V10" s="3"/>
      <c r="W10" s="3"/>
    </row>
    <row r="11" spans="2:24" ht="18" outlineLevel="2" x14ac:dyDescent="0.25">
      <c r="B11" s="10"/>
      <c r="C11" s="10"/>
      <c r="D11" s="116" t="s">
        <v>41</v>
      </c>
      <c r="E11" s="116"/>
      <c r="F11" s="116"/>
      <c r="G11" s="116"/>
      <c r="H11" s="116"/>
      <c r="I11" s="77" cm="1">
        <f t="array" ref="I11">IF(SUMPRODUCT(--(O29:O112&lt;&gt;""))&gt;0,SUMPRODUCT($N$29:$N$112,O29:O112)/SUMPRODUCT($N$29:$N$112,--(O29:O112&lt;&gt;"")),"")</f>
        <v>1</v>
      </c>
      <c r="J11" s="72"/>
      <c r="K11" s="72"/>
      <c r="L11" s="72"/>
      <c r="M11" s="71"/>
      <c r="N11" s="71"/>
      <c r="O11" s="71"/>
      <c r="P11" s="71"/>
      <c r="Q11" s="3"/>
      <c r="R11" s="2"/>
      <c r="S11" s="3"/>
      <c r="T11" s="3"/>
      <c r="U11" s="3"/>
      <c r="V11" s="3"/>
      <c r="W11" s="3"/>
    </row>
    <row r="12" spans="2:24" ht="18" outlineLevel="2" x14ac:dyDescent="0.25">
      <c r="B12" s="10"/>
      <c r="C12" s="10"/>
      <c r="D12" s="155" t="str">
        <f>B25</f>
        <v>Step 1: Work plan pre-requisite</v>
      </c>
      <c r="E12" s="155"/>
      <c r="F12" s="155"/>
      <c r="G12" s="155"/>
      <c r="H12" s="155"/>
      <c r="I12" s="77" cm="1">
        <f t="array" ref="I12">IF(SUMPRODUCT(--(O29:O33&lt;&gt;""))&gt;0,SUMPRODUCT($N$29:$N$33,O29:O33)/SUMPRODUCT($N$29:$N$33,--(O29:O33&lt;&gt;"")),"")</f>
        <v>1</v>
      </c>
      <c r="J12" s="72"/>
      <c r="K12" s="72"/>
      <c r="L12" s="72"/>
      <c r="M12" s="71"/>
      <c r="N12" s="71"/>
      <c r="O12" s="71"/>
      <c r="P12" s="71"/>
      <c r="Q12" s="3"/>
      <c r="R12" s="2"/>
      <c r="S12" s="3"/>
      <c r="T12" s="3"/>
      <c r="U12" s="3"/>
      <c r="V12" s="3"/>
      <c r="W12" s="3"/>
    </row>
    <row r="13" spans="2:24" ht="18" outlineLevel="2" x14ac:dyDescent="0.25">
      <c r="B13" s="10"/>
      <c r="C13" s="10"/>
      <c r="D13" s="155" t="str">
        <f>B35</f>
        <v>Step 2: Complete Test Point (TP) analysis for impacted NR CA configurations</v>
      </c>
      <c r="E13" s="155"/>
      <c r="F13" s="155"/>
      <c r="G13" s="155"/>
      <c r="H13" s="155"/>
      <c r="I13" s="77" cm="1">
        <f t="array" ref="I13">IF(SUMPRODUCT(--(O39:O43&lt;&gt;""))&gt;0,SUMPRODUCT($N$39:$N$43,O39:O43)/SUMPRODUCT($N$39:$N$43,--(O39:O43&lt;&gt;"")),"")</f>
        <v>1</v>
      </c>
      <c r="J13" s="72"/>
      <c r="K13" s="72"/>
      <c r="L13" s="72"/>
      <c r="M13" s="71"/>
      <c r="N13" s="71"/>
      <c r="O13" s="71"/>
      <c r="P13" s="71"/>
      <c r="Q13" s="3"/>
      <c r="R13" s="2"/>
      <c r="S13" s="3"/>
      <c r="T13" s="3"/>
      <c r="U13" s="3"/>
      <c r="V13" s="3"/>
      <c r="W13" s="3"/>
    </row>
    <row r="14" spans="2:24" ht="15" outlineLevel="2" x14ac:dyDescent="0.25">
      <c r="B14" s="10"/>
      <c r="C14" s="10"/>
      <c r="D14" s="155" t="str">
        <f>B46</f>
        <v>Step 3.1: CR(s) to common test environment (TS 38.508-1)</v>
      </c>
      <c r="E14" s="155"/>
      <c r="F14" s="155"/>
      <c r="G14" s="155"/>
      <c r="H14" s="155"/>
      <c r="I14" s="76" cm="1">
        <f t="array" ref="I14">IF(SUMPRODUCT(--(O50:O53&lt;&gt;""))&gt;0,SUMPRODUCT($N$50:$N$53,O50:O53)/SUMPRODUCT($N$50:$N$53,--(O50:O53&lt;&gt;"")),"")</f>
        <v>1</v>
      </c>
      <c r="J14" s="72"/>
      <c r="K14" s="72"/>
      <c r="L14" s="72"/>
      <c r="M14" s="71"/>
      <c r="N14" s="71"/>
      <c r="O14" s="71"/>
      <c r="P14" s="71"/>
      <c r="Q14" s="3"/>
      <c r="R14" s="2"/>
      <c r="S14" s="3"/>
      <c r="T14" s="3"/>
      <c r="U14" s="3"/>
      <c r="V14" s="3"/>
      <c r="W14" s="3"/>
    </row>
    <row r="15" spans="2:24" ht="15.75" customHeight="1" outlineLevel="2" x14ac:dyDescent="0.25">
      <c r="B15" s="10"/>
      <c r="C15" s="10"/>
      <c r="D15" s="155" t="str">
        <f>B55</f>
        <v>Step 3.2: CR(s) to common clauses for RF / Performance testing area (TS 38.521-3)</v>
      </c>
      <c r="E15" s="155"/>
      <c r="F15" s="155"/>
      <c r="G15" s="155"/>
      <c r="H15" s="155"/>
      <c r="I15" s="76" cm="1">
        <f t="array" ref="I15">IF(SUMPRODUCT(--(O59:O69&lt;&gt;""))&gt;0,SUMPRODUCT($N$59:$N$69,O59:O69)/SUMPRODUCT($N$59:$N$69,--(O59:O69&lt;&gt;"")),"")</f>
        <v>1</v>
      </c>
      <c r="J15" s="72"/>
      <c r="K15" s="72"/>
      <c r="L15" s="72"/>
      <c r="M15" s="71"/>
      <c r="N15" s="71"/>
      <c r="O15" s="71"/>
      <c r="P15" s="71"/>
      <c r="Q15" s="3"/>
      <c r="R15" s="2"/>
      <c r="S15" s="3"/>
      <c r="T15" s="3"/>
      <c r="U15" s="3"/>
      <c r="V15" s="3"/>
      <c r="W15" s="3"/>
    </row>
    <row r="16" spans="2:24" ht="15" outlineLevel="2" x14ac:dyDescent="0.25">
      <c r="B16" s="10"/>
      <c r="C16" s="10"/>
      <c r="D16" s="155" t="str">
        <f>B71</f>
        <v>Step 3.3: CR(s) for RF transmitter test cases (TS 38.521-3, clause 6)</v>
      </c>
      <c r="E16" s="155"/>
      <c r="F16" s="155"/>
      <c r="G16" s="155"/>
      <c r="H16" s="155"/>
      <c r="I16" s="76" cm="1">
        <f t="array" ref="I16">IF(SUMPRODUCT(--(O75:O84&lt;&gt;""))&gt;0,SUMPRODUCT($N$75:$N$84,O75:O84)/SUMPRODUCT($N$75:$N$84,--(O75:O84&lt;&gt;"")),"")</f>
        <v>1</v>
      </c>
      <c r="J16" s="72"/>
      <c r="K16" s="72"/>
      <c r="L16" s="72"/>
      <c r="M16" s="71"/>
      <c r="N16" s="71"/>
      <c r="O16" s="71"/>
      <c r="P16" s="71"/>
      <c r="Q16" s="3"/>
      <c r="R16" s="2"/>
      <c r="S16" s="3"/>
      <c r="T16" s="3"/>
      <c r="U16" s="3"/>
      <c r="V16" s="3"/>
      <c r="W16" s="3"/>
    </row>
    <row r="17" spans="2:24" ht="15" outlineLevel="2" x14ac:dyDescent="0.25">
      <c r="B17" s="10"/>
      <c r="C17" s="10"/>
      <c r="D17" s="155" t="str">
        <f>B86</f>
        <v>Step 3.4: CR(s) for RF receiver test cases (TS 38.521-3, clause 7)</v>
      </c>
      <c r="E17" s="155"/>
      <c r="F17" s="155"/>
      <c r="G17" s="155"/>
      <c r="H17" s="155"/>
      <c r="I17" s="76" cm="1">
        <f t="array" ref="I17">IF(SUMPRODUCT(--(O90:O91&lt;&gt;""))&gt;0,SUMPRODUCT($N$90:$N$91,O90:O91)/SUMPRODUCT($N$90:$N$91,--(O90:O91&lt;&gt;"")),"")</f>
        <v>1</v>
      </c>
      <c r="J17" s="72"/>
      <c r="K17" s="72"/>
      <c r="L17" s="72"/>
      <c r="M17" s="71"/>
      <c r="N17" s="71"/>
      <c r="O17" s="71"/>
      <c r="P17" s="71"/>
      <c r="Q17" s="3"/>
      <c r="R17" s="2"/>
      <c r="S17" s="3"/>
      <c r="T17" s="3"/>
      <c r="U17" s="3"/>
      <c r="V17" s="3"/>
      <c r="W17" s="3"/>
    </row>
    <row r="18" spans="2:24" ht="15.75" customHeight="1" outlineLevel="2" x14ac:dyDescent="0.25">
      <c r="B18" s="10"/>
      <c r="C18" s="10"/>
      <c r="D18" s="155" t="str">
        <f>B93</f>
        <v>Step 3.5: CR(s) for RF Performance test cases (TS 38.521-4)</v>
      </c>
      <c r="E18" s="155"/>
      <c r="F18" s="155"/>
      <c r="G18" s="155"/>
      <c r="H18" s="155"/>
      <c r="I18" s="76" t="str" cm="1">
        <f t="array" ref="I18">IF(SUMPRODUCT(--(O97:O98&lt;&gt;""))&gt;0,SUMPRODUCT($N$97:$N$98,O97:O98)/SUMPRODUCT($N$97:$N$98,--(O97:O98&lt;&gt;"")),"")</f>
        <v/>
      </c>
      <c r="J18" s="72"/>
      <c r="K18" s="72"/>
      <c r="L18" s="72"/>
      <c r="M18" s="71"/>
      <c r="N18" s="71"/>
      <c r="O18" s="71"/>
      <c r="P18" s="71"/>
      <c r="Q18" s="3"/>
      <c r="R18" s="2"/>
      <c r="S18" s="3"/>
      <c r="T18" s="3"/>
      <c r="U18" s="3"/>
      <c r="V18" s="3"/>
      <c r="W18" s="3"/>
    </row>
    <row r="19" spans="2:24" ht="15" outlineLevel="2" x14ac:dyDescent="0.25">
      <c r="B19" s="10"/>
      <c r="C19" s="10"/>
      <c r="D19" s="155" t="str">
        <f>B100</f>
        <v>Step 3.6: CRs to protocol test cases (TS 38.523-1, TS 38.523-2)</v>
      </c>
      <c r="E19" s="155"/>
      <c r="F19" s="155"/>
      <c r="G19" s="155"/>
      <c r="H19" s="155"/>
      <c r="I19" s="76" t="str" cm="1">
        <f t="array" ref="I19">IF(SUMPRODUCT(--(O104:O105&lt;&gt;""))&gt;0,SUMPRODUCT($N$104:$N$105,O104:O105)/SUMPRODUCT($N$104:$N$105,--(O104:O105&lt;&gt;"")),"")</f>
        <v/>
      </c>
      <c r="J19" s="72"/>
      <c r="K19" s="72"/>
      <c r="L19" s="72"/>
      <c r="M19" s="71"/>
      <c r="N19" s="71"/>
      <c r="O19" s="71"/>
      <c r="P19" s="71"/>
      <c r="Q19" s="3"/>
      <c r="R19" s="2"/>
      <c r="S19" s="3"/>
      <c r="T19" s="3"/>
      <c r="U19" s="3"/>
      <c r="V19" s="3"/>
      <c r="W19" s="3"/>
    </row>
    <row r="20" spans="2:24" ht="15" outlineLevel="2" x14ac:dyDescent="0.25">
      <c r="B20" s="10"/>
      <c r="C20" s="10"/>
      <c r="D20" s="155" t="str">
        <f>B107</f>
        <v>Step 4: CR(s) for new ICS/capabilities (TS 38.508-2)</v>
      </c>
      <c r="E20" s="155"/>
      <c r="F20" s="155"/>
      <c r="G20" s="155"/>
      <c r="H20" s="155"/>
      <c r="I20" s="76" cm="1">
        <f t="array" ref="I20">IF(SUMPRODUCT(--(O111:O112&lt;&gt;""))&gt;0,SUMPRODUCT($N$111:$N$112,O111:O112)/SUMPRODUCT($N$111:$N$112,--(O111:O112&lt;&gt;"")),"")</f>
        <v>1</v>
      </c>
      <c r="J20" s="72"/>
      <c r="K20" s="72"/>
      <c r="L20" s="72"/>
      <c r="M20" s="71"/>
      <c r="N20" s="71"/>
      <c r="O20" s="71"/>
      <c r="P20" s="71"/>
      <c r="Q20" s="3"/>
      <c r="R20" s="2"/>
      <c r="S20" s="3"/>
      <c r="T20" s="3"/>
      <c r="U20" s="3"/>
      <c r="V20" s="3"/>
      <c r="W20" s="3"/>
    </row>
    <row r="21" spans="2:24" outlineLevel="2" x14ac:dyDescent="0.25">
      <c r="B21" s="10"/>
      <c r="C21" s="10"/>
      <c r="D21" s="75"/>
      <c r="E21" s="75"/>
      <c r="F21" s="75"/>
      <c r="G21" s="74"/>
      <c r="H21" s="73"/>
      <c r="I21" s="9"/>
      <c r="J21" s="72"/>
      <c r="K21" s="72"/>
      <c r="L21" s="72"/>
      <c r="M21" s="71"/>
      <c r="N21" s="71"/>
      <c r="O21" s="71"/>
      <c r="P21" s="71"/>
      <c r="Q21" s="3"/>
      <c r="R21" s="2"/>
      <c r="S21" s="3"/>
      <c r="T21" s="3"/>
      <c r="U21" s="3"/>
      <c r="V21" s="3"/>
      <c r="W21" s="3"/>
    </row>
    <row r="22" spans="2:24" ht="18" x14ac:dyDescent="0.25">
      <c r="B22" s="123" t="s">
        <v>42</v>
      </c>
      <c r="C22" s="123"/>
      <c r="D22" s="123"/>
      <c r="E22" s="123"/>
      <c r="F22" s="123"/>
      <c r="G22" s="123"/>
      <c r="H22" s="123"/>
      <c r="I22" s="123"/>
      <c r="J22" s="123"/>
      <c r="K22" s="123"/>
      <c r="L22" s="123"/>
      <c r="M22" s="71"/>
      <c r="N22" s="71"/>
      <c r="O22" s="71"/>
      <c r="P22" s="71"/>
      <c r="Q22" s="3"/>
      <c r="R22" s="2"/>
      <c r="S22" s="3"/>
      <c r="T22" s="3"/>
      <c r="U22" s="3"/>
      <c r="V22" s="3"/>
      <c r="W22" s="3"/>
    </row>
    <row r="23" spans="2:24" ht="15" outlineLevel="1" x14ac:dyDescent="0.25">
      <c r="B23" s="161" t="s">
        <v>43</v>
      </c>
      <c r="C23" s="162"/>
      <c r="D23" s="162"/>
      <c r="E23" s="162"/>
      <c r="F23" s="162"/>
      <c r="G23" s="162"/>
      <c r="H23" s="162"/>
      <c r="I23" s="162"/>
      <c r="J23" s="163" t="s">
        <v>44</v>
      </c>
      <c r="K23" s="164"/>
      <c r="L23" s="164"/>
      <c r="M23" s="165"/>
      <c r="N23" s="168" t="s">
        <v>45</v>
      </c>
      <c r="O23" s="169"/>
      <c r="P23" s="71"/>
      <c r="Q23" s="170" t="s">
        <v>44</v>
      </c>
      <c r="R23" s="171"/>
      <c r="S23" s="171"/>
      <c r="T23" s="171"/>
      <c r="U23" s="171"/>
      <c r="V23" s="171"/>
      <c r="W23" s="172"/>
    </row>
    <row r="24" spans="2:24" outlineLevel="1" x14ac:dyDescent="0.25">
      <c r="B24" s="70"/>
      <c r="C24" s="67"/>
      <c r="D24" s="69"/>
      <c r="E24" s="69"/>
      <c r="F24" s="67"/>
      <c r="G24" s="67"/>
      <c r="H24" s="68"/>
      <c r="I24" s="67"/>
      <c r="J24" s="67"/>
      <c r="K24" s="67"/>
      <c r="L24" s="67"/>
      <c r="M24" s="68"/>
      <c r="N24" s="68"/>
      <c r="O24" s="67"/>
      <c r="P24" s="67"/>
      <c r="Q24" s="66"/>
      <c r="R24" s="66"/>
      <c r="S24" s="66"/>
      <c r="T24" s="66"/>
      <c r="U24" s="66"/>
      <c r="V24" s="66"/>
      <c r="W24" s="65"/>
      <c r="X24" s="64"/>
    </row>
    <row r="25" spans="2:24" ht="18" x14ac:dyDescent="0.25">
      <c r="B25" s="127" t="s">
        <v>46</v>
      </c>
      <c r="C25" s="128"/>
      <c r="D25" s="128"/>
      <c r="E25" s="128"/>
      <c r="F25" s="128"/>
      <c r="G25" s="128"/>
      <c r="H25" s="128"/>
      <c r="I25" s="128"/>
      <c r="J25" s="128"/>
      <c r="K25" s="128"/>
      <c r="L25" s="128"/>
      <c r="M25" s="128"/>
      <c r="N25" s="128"/>
      <c r="O25" s="128"/>
      <c r="P25" s="28"/>
      <c r="Q25" s="28"/>
      <c r="R25" s="28"/>
      <c r="S25" s="28"/>
      <c r="T25" s="28"/>
      <c r="U25" s="28"/>
      <c r="V25" s="28"/>
      <c r="W25" s="27"/>
    </row>
    <row r="26" spans="2:24" outlineLevel="1" x14ac:dyDescent="0.25">
      <c r="B26" s="139" t="s">
        <v>47</v>
      </c>
      <c r="C26" s="140" t="s">
        <v>48</v>
      </c>
      <c r="D26" s="146" t="s">
        <v>49</v>
      </c>
      <c r="E26" s="146" t="s">
        <v>50</v>
      </c>
      <c r="F26" s="146" t="s">
        <v>51</v>
      </c>
      <c r="G26" s="146" t="s">
        <v>52</v>
      </c>
      <c r="H26" s="144" t="s">
        <v>53</v>
      </c>
      <c r="I26" s="146" t="s">
        <v>54</v>
      </c>
      <c r="J26" s="146" t="s">
        <v>55</v>
      </c>
      <c r="K26" s="146" t="s">
        <v>56</v>
      </c>
      <c r="L26" s="146" t="s">
        <v>57</v>
      </c>
      <c r="M26" s="148" t="s">
        <v>8</v>
      </c>
      <c r="N26" s="150" t="s">
        <v>58</v>
      </c>
      <c r="O26" s="146" t="s">
        <v>59</v>
      </c>
      <c r="P26" s="63"/>
      <c r="Q26" s="129" t="s">
        <v>60</v>
      </c>
      <c r="R26" s="130"/>
      <c r="S26" s="130"/>
      <c r="T26" s="130"/>
      <c r="U26" s="130"/>
      <c r="V26" s="130"/>
      <c r="W26" s="131"/>
    </row>
    <row r="27" spans="2:24" ht="45" outlineLevel="1" x14ac:dyDescent="0.25">
      <c r="B27" s="139"/>
      <c r="C27" s="141"/>
      <c r="D27" s="147"/>
      <c r="E27" s="147"/>
      <c r="F27" s="147"/>
      <c r="G27" s="147"/>
      <c r="H27" s="145"/>
      <c r="I27" s="147"/>
      <c r="J27" s="147"/>
      <c r="K27" s="147"/>
      <c r="L27" s="147"/>
      <c r="M27" s="149"/>
      <c r="N27" s="151"/>
      <c r="O27" s="147"/>
      <c r="P27" s="42"/>
      <c r="Q27" s="26" t="s">
        <v>61</v>
      </c>
      <c r="R27" s="26" t="s">
        <v>62</v>
      </c>
      <c r="S27" s="26" t="s">
        <v>63</v>
      </c>
      <c r="T27" s="62"/>
      <c r="U27" s="62"/>
      <c r="V27" s="62"/>
      <c r="W27" s="61"/>
    </row>
    <row r="28" spans="2:24" outlineLevel="1" x14ac:dyDescent="0.25">
      <c r="B28" s="139"/>
      <c r="C28" s="142"/>
      <c r="D28" s="153"/>
      <c r="E28" s="153"/>
      <c r="F28" s="153"/>
      <c r="G28" s="153"/>
      <c r="H28" s="154"/>
      <c r="I28" s="153"/>
      <c r="J28" s="153"/>
      <c r="K28" s="153"/>
      <c r="L28" s="153"/>
      <c r="M28" s="156"/>
      <c r="N28" s="151"/>
      <c r="O28" s="147"/>
      <c r="P28" s="60"/>
      <c r="Q28" s="17">
        <v>1</v>
      </c>
      <c r="R28" s="17">
        <v>1</v>
      </c>
      <c r="S28" s="17">
        <v>1</v>
      </c>
      <c r="T28" s="53">
        <v>1</v>
      </c>
      <c r="U28" s="53">
        <v>1</v>
      </c>
      <c r="V28" s="53">
        <v>1</v>
      </c>
      <c r="W28" s="53">
        <v>1</v>
      </c>
    </row>
    <row r="29" spans="2:24" s="2" customFormat="1" ht="78.599999999999994" customHeight="1" outlineLevel="1" x14ac:dyDescent="0.25">
      <c r="B29" s="22" t="s">
        <v>64</v>
      </c>
      <c r="C29" s="52" t="s">
        <v>65</v>
      </c>
      <c r="D29" s="20" t="s">
        <v>66</v>
      </c>
      <c r="E29" s="20" t="s">
        <v>216</v>
      </c>
      <c r="F29" s="20" t="s">
        <v>217</v>
      </c>
      <c r="G29" s="20" t="s">
        <v>69</v>
      </c>
      <c r="H29" s="20" t="str">
        <f>SUBSTITUTE(IF(B29="All",IF(WP_DL&lt;&gt;"-",WP_DL,"")&amp;IF(AND(WP_DL&lt;&gt;"",WP_UL&lt;&gt;""),CHAR(10),"")&amp;IF(WP_UL&lt;&gt;"",WP_UL,""),IF(B29="DL",WP_DL,IF(B29="UL",WP_UL,"-"))),",",CHAR(10))</f>
        <v>DC_7A_n5A/DC_7A_n5A</v>
      </c>
      <c r="I29" s="20" t="s">
        <v>70</v>
      </c>
      <c r="J29" s="105"/>
      <c r="K29" s="20" t="str">
        <f>'WP scope'!$D$6</f>
        <v>RAN5#95-e</v>
      </c>
      <c r="L29" s="20"/>
      <c r="M29" s="59"/>
      <c r="N29" s="24">
        <v>1</v>
      </c>
      <c r="O29" s="16" cm="1">
        <f t="array" ref="O29">IF(H29&lt;&gt;"-",IF(SUMPRODUCT(--(Q29:W29&lt;&gt;""))&gt;0,SUMPRODUCT($Q$89:$W$89,Q29:W29)/SUMPRODUCT($Q$89:$W$89,--(Q29:W29&lt;&gt;"")),""),"")</f>
        <v>1</v>
      </c>
      <c r="P29" s="31"/>
      <c r="Q29" s="15">
        <v>1</v>
      </c>
      <c r="R29" s="15"/>
      <c r="S29" s="15"/>
      <c r="T29" s="15"/>
      <c r="U29" s="15"/>
      <c r="V29" s="15"/>
      <c r="W29" s="15"/>
      <c r="X29" s="3"/>
    </row>
    <row r="30" spans="2:24" s="2" customFormat="1" ht="48.75" customHeight="1" outlineLevel="1" x14ac:dyDescent="0.25">
      <c r="B30" s="22" t="s">
        <v>64</v>
      </c>
      <c r="C30" s="52" t="s">
        <v>71</v>
      </c>
      <c r="D30" s="20" t="s">
        <v>66</v>
      </c>
      <c r="E30" s="20" t="s">
        <v>72</v>
      </c>
      <c r="F30" s="20" t="s">
        <v>68</v>
      </c>
      <c r="G30" s="20" t="s">
        <v>73</v>
      </c>
      <c r="H30" s="20" t="str">
        <f>SUBSTITUTE(IF(B30="All",IF(WP_DL&lt;&gt;"-",WP_DL,"")&amp;IF(AND(WP_DL&lt;&gt;"",WP_UL&lt;&gt;""),CHAR(10),"")&amp;IF(WP_UL&lt;&gt;"",WP_UL,""),IF(B30="DL",WP_DL,IF(B30="UL",WP_UL,"-"))),",",CHAR(10))</f>
        <v>DC_7A_n5A/DC_7A_n5A</v>
      </c>
      <c r="I30" s="20" t="s">
        <v>74</v>
      </c>
      <c r="J30" s="105"/>
      <c r="K30" s="20" t="str">
        <f>'WP scope'!$D$6</f>
        <v>RAN5#95-e</v>
      </c>
      <c r="L30" s="20"/>
      <c r="M30" s="59"/>
      <c r="N30" s="24">
        <v>1</v>
      </c>
      <c r="O30" s="16" cm="1">
        <f t="array" ref="O30">IF(H30&lt;&gt;"-",IF(SUMPRODUCT(--(Q30:W30&lt;&gt;""))&gt;0,SUMPRODUCT($Q$89:$W$89,Q30:W30)/SUMPRODUCT($Q$89:$W$89,--(Q30:W30&lt;&gt;"")),""),"")</f>
        <v>1</v>
      </c>
      <c r="P30" s="31"/>
      <c r="Q30" s="15">
        <v>1</v>
      </c>
      <c r="R30" s="15"/>
      <c r="S30" s="15"/>
      <c r="T30" s="15"/>
      <c r="U30" s="15"/>
      <c r="V30" s="15"/>
      <c r="W30" s="15"/>
      <c r="X30" s="3"/>
    </row>
    <row r="31" spans="2:24" s="2" customFormat="1" ht="48.75" customHeight="1" outlineLevel="1" x14ac:dyDescent="0.25">
      <c r="B31" s="22" t="s">
        <v>64</v>
      </c>
      <c r="C31" s="52" t="s">
        <v>75</v>
      </c>
      <c r="D31" s="20" t="s">
        <v>66</v>
      </c>
      <c r="E31" s="20" t="s">
        <v>76</v>
      </c>
      <c r="F31" s="20" t="s">
        <v>77</v>
      </c>
      <c r="G31" s="20" t="s">
        <v>78</v>
      </c>
      <c r="H31" s="20" t="str">
        <f>SUBSTITUTE(IF(B31="All",IF(WP_DL&lt;&gt;"-",WP_DL,"")&amp;IF(AND(WP_DL&lt;&gt;"",WP_UL&lt;&gt;""),CHAR(10),"")&amp;IF(WP_UL&lt;&gt;"",WP_UL,""),IF(B31="DL",WP_DL,IF(B31="UL",WP_UL,"-"))),",",CHAR(10))</f>
        <v>DC_7A_n5A/DC_7A_n5A</v>
      </c>
      <c r="I31" s="20" t="s">
        <v>79</v>
      </c>
      <c r="J31" s="20"/>
      <c r="K31" s="20" t="str">
        <f>'WP scope'!$D$6</f>
        <v>RAN5#95-e</v>
      </c>
      <c r="L31" s="20"/>
      <c r="M31" s="59" t="s">
        <v>80</v>
      </c>
      <c r="N31" s="24">
        <v>1</v>
      </c>
      <c r="O31" s="16" t="str" cm="1">
        <f t="array" ref="O31">IF(H31&lt;&gt;"-",IF(SUMPRODUCT(--(Q31:W31&lt;&gt;""))&gt;0,SUMPRODUCT($Q$89:$W$89,Q31:W31)/SUMPRODUCT($Q$89:$W$89,--(Q31:W31&lt;&gt;"")),""),"")</f>
        <v/>
      </c>
      <c r="P31" s="31"/>
      <c r="Q31" s="15"/>
      <c r="R31" s="15"/>
      <c r="S31" s="15"/>
      <c r="T31" s="15"/>
      <c r="U31" s="15"/>
      <c r="V31" s="15"/>
      <c r="W31" s="15"/>
      <c r="X31" s="3"/>
    </row>
    <row r="32" spans="2:24" s="2" customFormat="1" ht="90" outlineLevel="1" x14ac:dyDescent="0.25">
      <c r="B32" s="22" t="s">
        <v>64</v>
      </c>
      <c r="C32" s="52" t="s">
        <v>81</v>
      </c>
      <c r="D32" s="20" t="s">
        <v>66</v>
      </c>
      <c r="E32" s="20" t="s">
        <v>82</v>
      </c>
      <c r="F32" s="20" t="s">
        <v>83</v>
      </c>
      <c r="G32" s="20" t="s">
        <v>84</v>
      </c>
      <c r="H32" s="20" t="str">
        <f>SUBSTITUTE(IF(B32="All",IF(WP_DL&lt;&gt;"-",WP_DL,"")&amp;IF(AND(WP_DL&lt;&gt;"",WP_UL&lt;&gt;""),CHAR(10),"")&amp;IF(WP_UL&lt;&gt;"",WP_UL,""),IF(B32="DL",WP_DL,IF(B32="UL",WP_UL,"-"))),",",CHAR(10))</f>
        <v>DC_7A_n5A/DC_7A_n5A</v>
      </c>
      <c r="I32" s="20" t="s">
        <v>85</v>
      </c>
      <c r="J32" s="105"/>
      <c r="K32" s="20" t="str">
        <f>'WP scope'!$D$6</f>
        <v>RAN5#95-e</v>
      </c>
      <c r="L32" s="20"/>
      <c r="M32" s="59" t="s">
        <v>219</v>
      </c>
      <c r="N32" s="24">
        <v>1</v>
      </c>
      <c r="O32" s="16" cm="1">
        <f t="array" ref="O32">IF(H32&lt;&gt;"-",IF(SUMPRODUCT(--(Q32:W32&lt;&gt;""))&gt;0,SUMPRODUCT($Q$89:$W$89,Q32:W32)/SUMPRODUCT($Q$89:$W$89,--(Q32:W32&lt;&gt;"")),""),"")</f>
        <v>1</v>
      </c>
      <c r="P32" s="31"/>
      <c r="Q32" s="15"/>
      <c r="R32" s="15"/>
      <c r="S32" s="15">
        <v>1</v>
      </c>
      <c r="T32" s="15"/>
      <c r="U32" s="15"/>
      <c r="V32" s="15"/>
      <c r="W32" s="15"/>
      <c r="X32" s="3"/>
    </row>
    <row r="33" spans="1:30" s="2" customFormat="1" outlineLevel="1" x14ac:dyDescent="0.25">
      <c r="B33" s="132" t="s">
        <v>86</v>
      </c>
      <c r="C33" s="133"/>
      <c r="D33" s="133"/>
      <c r="E33" s="133"/>
      <c r="F33" s="133"/>
      <c r="G33" s="133"/>
      <c r="H33" s="133"/>
      <c r="I33" s="133"/>
      <c r="J33" s="133"/>
      <c r="K33" s="133"/>
      <c r="L33" s="133"/>
      <c r="M33" s="133"/>
      <c r="N33" s="133"/>
      <c r="O33" s="133"/>
      <c r="P33" s="13"/>
      <c r="Q33" s="13"/>
      <c r="R33" s="13"/>
      <c r="S33" s="13"/>
      <c r="T33" s="13"/>
      <c r="U33" s="13"/>
      <c r="V33" s="13"/>
      <c r="W33" s="12"/>
      <c r="X33" s="3"/>
    </row>
    <row r="34" spans="1:30" s="2" customFormat="1" x14ac:dyDescent="0.25">
      <c r="B34" s="30"/>
      <c r="C34" s="30"/>
      <c r="D34" s="29"/>
      <c r="E34" s="29"/>
      <c r="F34" s="29"/>
      <c r="G34" s="29"/>
      <c r="H34" s="29"/>
      <c r="I34" s="29"/>
      <c r="J34" s="29"/>
      <c r="K34" s="29"/>
      <c r="L34" s="29"/>
      <c r="M34" s="29"/>
      <c r="N34" s="29"/>
      <c r="O34" s="29"/>
      <c r="P34" s="29"/>
      <c r="Q34" s="29"/>
      <c r="R34" s="29"/>
      <c r="S34" s="29"/>
      <c r="T34" s="29"/>
      <c r="U34" s="29"/>
      <c r="V34" s="29"/>
      <c r="W34" s="29"/>
      <c r="X34" s="3"/>
    </row>
    <row r="35" spans="1:30" s="2" customFormat="1" ht="18" x14ac:dyDescent="0.25">
      <c r="B35" s="127" t="s">
        <v>87</v>
      </c>
      <c r="C35" s="128"/>
      <c r="D35" s="128"/>
      <c r="E35" s="128"/>
      <c r="F35" s="128"/>
      <c r="G35" s="128"/>
      <c r="H35" s="128"/>
      <c r="I35" s="128"/>
      <c r="J35" s="128"/>
      <c r="K35" s="128"/>
      <c r="L35" s="128"/>
      <c r="M35" s="128"/>
      <c r="N35" s="128"/>
      <c r="O35" s="128"/>
      <c r="P35" s="28"/>
      <c r="Q35" s="28"/>
      <c r="R35" s="28"/>
      <c r="S35" s="28"/>
      <c r="T35" s="28"/>
      <c r="U35" s="28"/>
      <c r="V35" s="28"/>
      <c r="W35" s="27"/>
      <c r="X35" s="3"/>
    </row>
    <row r="36" spans="1:30" s="2" customFormat="1" outlineLevel="1" x14ac:dyDescent="0.25">
      <c r="B36" s="139" t="s">
        <v>47</v>
      </c>
      <c r="C36" s="140" t="s">
        <v>48</v>
      </c>
      <c r="D36" s="146" t="s">
        <v>49</v>
      </c>
      <c r="E36" s="146" t="s">
        <v>88</v>
      </c>
      <c r="F36" s="146" t="s">
        <v>51</v>
      </c>
      <c r="G36" s="146" t="s">
        <v>52</v>
      </c>
      <c r="H36" s="134" t="s">
        <v>53</v>
      </c>
      <c r="I36" s="146" t="s">
        <v>54</v>
      </c>
      <c r="J36" s="146" t="s">
        <v>55</v>
      </c>
      <c r="K36" s="146" t="s">
        <v>56</v>
      </c>
      <c r="L36" s="146" t="s">
        <v>57</v>
      </c>
      <c r="M36" s="148" t="s">
        <v>8</v>
      </c>
      <c r="N36" s="150" t="s">
        <v>58</v>
      </c>
      <c r="O36" s="146" t="s">
        <v>59</v>
      </c>
      <c r="P36" s="42"/>
      <c r="Q36" s="58" t="s">
        <v>60</v>
      </c>
      <c r="R36" s="57"/>
      <c r="S36" s="57"/>
      <c r="T36" s="57"/>
      <c r="U36" s="57"/>
      <c r="V36" s="57"/>
      <c r="W36" s="56"/>
      <c r="X36" s="3"/>
    </row>
    <row r="37" spans="1:30" s="2" customFormat="1" ht="33.75" outlineLevel="1" x14ac:dyDescent="0.25">
      <c r="B37" s="139"/>
      <c r="C37" s="141"/>
      <c r="D37" s="147"/>
      <c r="E37" s="147"/>
      <c r="F37" s="147"/>
      <c r="G37" s="147"/>
      <c r="H37" s="134"/>
      <c r="I37" s="147"/>
      <c r="J37" s="147"/>
      <c r="K37" s="147"/>
      <c r="L37" s="147"/>
      <c r="M37" s="149"/>
      <c r="N37" s="151"/>
      <c r="O37" s="147"/>
      <c r="P37" s="42"/>
      <c r="Q37" s="26" t="s">
        <v>89</v>
      </c>
      <c r="R37" s="55"/>
      <c r="S37" s="55"/>
      <c r="T37" s="55"/>
      <c r="U37" s="55"/>
      <c r="V37" s="55"/>
      <c r="W37" s="54"/>
      <c r="X37" s="3"/>
    </row>
    <row r="38" spans="1:30" s="2" customFormat="1" outlineLevel="1" x14ac:dyDescent="0.25">
      <c r="B38" s="140"/>
      <c r="C38" s="142"/>
      <c r="D38" s="147"/>
      <c r="E38" s="147"/>
      <c r="F38" s="147"/>
      <c r="G38" s="147"/>
      <c r="H38" s="134"/>
      <c r="I38" s="147"/>
      <c r="J38" s="147"/>
      <c r="K38" s="147"/>
      <c r="L38" s="147"/>
      <c r="M38" s="149"/>
      <c r="N38" s="151"/>
      <c r="O38" s="147"/>
      <c r="P38" s="42"/>
      <c r="Q38" s="17">
        <v>1</v>
      </c>
      <c r="R38" s="53">
        <v>1</v>
      </c>
      <c r="S38" s="53">
        <v>1</v>
      </c>
      <c r="T38" s="53">
        <v>1</v>
      </c>
      <c r="U38" s="53">
        <v>1</v>
      </c>
      <c r="V38" s="53">
        <v>1</v>
      </c>
      <c r="W38" s="53">
        <v>1</v>
      </c>
      <c r="X38" s="3"/>
    </row>
    <row r="39" spans="1:30" s="2" customFormat="1" ht="90" outlineLevel="1" x14ac:dyDescent="0.25">
      <c r="B39" s="22" t="s">
        <v>90</v>
      </c>
      <c r="C39" s="52" t="s">
        <v>91</v>
      </c>
      <c r="D39" s="19" t="s">
        <v>92</v>
      </c>
      <c r="E39" s="19" t="s">
        <v>93</v>
      </c>
      <c r="F39" s="19" t="s">
        <v>94</v>
      </c>
      <c r="G39" s="19" t="s">
        <v>95</v>
      </c>
      <c r="H39" s="20" t="str">
        <f>SUBSTITUTE(IF(B39="All",IF(WP_DL&lt;&gt;"-",WP_DL,"")&amp;IF(AND(WP_DL&lt;&gt;"",WP_UL&lt;&gt;""),CHAR(10),"")&amp;IF(WP_UL&lt;&gt;"",WP_UL,""),IF(B39="DL",WP_DL,IF(B39="UL",WP_UL,"-"))),",",CHAR(10))</f>
        <v>DC_7A_n5A/DC_7A_n5A</v>
      </c>
      <c r="I39" s="19" t="s">
        <v>96</v>
      </c>
      <c r="J39" s="105"/>
      <c r="K39" s="19" t="str">
        <f>'WP scope'!$D$6</f>
        <v>RAN5#95-e</v>
      </c>
      <c r="L39" s="106"/>
      <c r="M39" s="18" t="s">
        <v>97</v>
      </c>
      <c r="N39" s="24">
        <v>1</v>
      </c>
      <c r="O39" s="16" t="str" cm="1">
        <f t="array" ref="O39">IF(H39&lt;&gt;"-",IF(SUMPRODUCT(--(Q39:W39&lt;&gt;""))&gt;0,SUMPRODUCT($Q$89:$W$89,Q39:W39)/SUMPRODUCT($Q$89:$W$89,--(Q39:W39&lt;&gt;"")),""),"")</f>
        <v/>
      </c>
      <c r="P39" s="42"/>
      <c r="Q39" s="15"/>
      <c r="R39" s="15"/>
      <c r="S39" s="15"/>
      <c r="T39" s="15"/>
      <c r="U39" s="15"/>
      <c r="V39" s="15"/>
      <c r="W39" s="15"/>
      <c r="X39" s="3"/>
    </row>
    <row r="40" spans="1:30" s="2" customFormat="1" ht="78.75" outlineLevel="1" x14ac:dyDescent="0.25">
      <c r="B40" s="22" t="s">
        <v>90</v>
      </c>
      <c r="C40" s="52" t="s">
        <v>98</v>
      </c>
      <c r="D40" s="19" t="s">
        <v>92</v>
      </c>
      <c r="E40" s="19" t="s">
        <v>93</v>
      </c>
      <c r="F40" s="19" t="s">
        <v>94</v>
      </c>
      <c r="G40" s="19" t="s">
        <v>99</v>
      </c>
      <c r="H40" s="20" t="str">
        <f>SUBSTITUTE(IF(B40="All",IF(WP_DL&lt;&gt;"-",WP_DL,"")&amp;IF(AND(WP_DL&lt;&gt;"",WP_UL&lt;&gt;""),CHAR(10),"")&amp;IF(WP_UL&lt;&gt;"",WP_UL,""),IF(B40="DL",WP_DL,IF(B40="UL",WP_UL,"-"))),",",CHAR(10))</f>
        <v>DC_7A_n5A/DC_7A_n5A</v>
      </c>
      <c r="I40" s="19" t="s">
        <v>100</v>
      </c>
      <c r="J40" s="105"/>
      <c r="K40" s="20" t="str">
        <f>'WP scope'!$D$6</f>
        <v>RAN5#95-e</v>
      </c>
      <c r="L40" s="19"/>
      <c r="M40" s="18" t="s">
        <v>101</v>
      </c>
      <c r="N40" s="24">
        <v>1</v>
      </c>
      <c r="O40" s="16" t="str" cm="1">
        <f t="array" ref="O40">IF(H40&lt;&gt;"-",IF(SUMPRODUCT(--(Q40:W40&lt;&gt;""))&gt;0,SUMPRODUCT($Q$89:$W$89,Q40:W40)/SUMPRODUCT($Q$89:$W$89,--(Q40:W40&lt;&gt;"")),""),"")</f>
        <v/>
      </c>
      <c r="P40" s="42"/>
      <c r="Q40" s="15"/>
      <c r="R40" s="15"/>
      <c r="S40" s="15"/>
      <c r="T40" s="15"/>
      <c r="U40" s="15"/>
      <c r="V40" s="15"/>
      <c r="W40" s="15"/>
      <c r="X40" s="3"/>
    </row>
    <row r="41" spans="1:30" s="2" customFormat="1" ht="90" outlineLevel="1" x14ac:dyDescent="0.25">
      <c r="B41" s="22" t="s">
        <v>64</v>
      </c>
      <c r="C41" s="52" t="s">
        <v>102</v>
      </c>
      <c r="D41" s="19" t="s">
        <v>92</v>
      </c>
      <c r="E41" s="19" t="s">
        <v>93</v>
      </c>
      <c r="F41" s="19" t="s">
        <v>94</v>
      </c>
      <c r="G41" s="19" t="s">
        <v>103</v>
      </c>
      <c r="H41" s="20" t="str">
        <f>SUBSTITUTE(IF(B41="All",IF(WP_DL&lt;&gt;"-",WP_DL,"")&amp;IF(AND(WP_DL&lt;&gt;"",WP_UL&lt;&gt;""),CHAR(10),"")&amp;IF(WP_UL&lt;&gt;"",WP_UL,""),IF(B41="DL",WP_DL,IF(B41="UL",WP_UL,"-"))),",",CHAR(10))</f>
        <v>DC_7A_n5A/DC_7A_n5A</v>
      </c>
      <c r="I41" s="19" t="s">
        <v>104</v>
      </c>
      <c r="J41" s="105"/>
      <c r="K41" s="20" t="str">
        <f>'WP scope'!$D$6</f>
        <v>RAN5#95-e</v>
      </c>
      <c r="L41" s="19" t="s">
        <v>227</v>
      </c>
      <c r="M41" s="18"/>
      <c r="N41" s="24">
        <v>1</v>
      </c>
      <c r="O41" s="16" cm="1">
        <f t="array" ref="O41">IF(H41&lt;&gt;"-",IF(SUMPRODUCT(--(Q41:W41&lt;&gt;""))&gt;0,SUMPRODUCT($Q$89:$W$89,Q41:W41)/SUMPRODUCT($Q$89:$W$89,--(Q41:W41&lt;&gt;"")),""),"")</f>
        <v>1</v>
      </c>
      <c r="P41" s="42"/>
      <c r="Q41" s="15">
        <v>1</v>
      </c>
      <c r="R41" s="15"/>
      <c r="S41" s="15"/>
      <c r="T41" s="15"/>
      <c r="U41" s="15"/>
      <c r="V41" s="15"/>
      <c r="W41" s="15"/>
      <c r="X41" s="3"/>
    </row>
    <row r="42" spans="1:30" s="2" customFormat="1" ht="101.25" outlineLevel="1" x14ac:dyDescent="0.25">
      <c r="B42" s="22" t="s">
        <v>90</v>
      </c>
      <c r="C42" s="52" t="s">
        <v>105</v>
      </c>
      <c r="D42" s="19" t="s">
        <v>92</v>
      </c>
      <c r="E42" s="19" t="s">
        <v>93</v>
      </c>
      <c r="F42" s="19" t="s">
        <v>94</v>
      </c>
      <c r="G42" s="19" t="s">
        <v>106</v>
      </c>
      <c r="H42" s="20" t="str">
        <f>SUBSTITUTE(IF(B42="All",IF(WP_DL&lt;&gt;"-",WP_DL,"")&amp;IF(AND(WP_DL&lt;&gt;"",WP_UL&lt;&gt;""),CHAR(10),"")&amp;IF(WP_UL&lt;&gt;"",WP_UL,""),IF(B42="DL",WP_DL,IF(B42="UL",WP_UL,"-"))),",",CHAR(10))</f>
        <v>DC_7A_n5A/DC_7A_n5A</v>
      </c>
      <c r="I42" s="19" t="s">
        <v>107</v>
      </c>
      <c r="J42" s="105"/>
      <c r="K42" s="20" t="str">
        <f>'WP scope'!$D$6</f>
        <v>RAN5#95-e</v>
      </c>
      <c r="L42" s="19" t="s">
        <v>228</v>
      </c>
      <c r="M42" s="18"/>
      <c r="N42" s="24">
        <v>1</v>
      </c>
      <c r="O42" s="16" cm="1">
        <f t="array" ref="O42">IF(H42&lt;&gt;"-",IF(SUMPRODUCT(--(Q42:W42&lt;&gt;""))&gt;0,SUMPRODUCT($Q$89:$W$89,Q42:W42)/SUMPRODUCT($Q$89:$W$89,--(Q42:W42&lt;&gt;"")),""),"")</f>
        <v>1</v>
      </c>
      <c r="P42" s="42"/>
      <c r="Q42" s="15">
        <v>1</v>
      </c>
      <c r="R42" s="15"/>
      <c r="S42" s="15"/>
      <c r="T42" s="15"/>
      <c r="U42" s="15"/>
      <c r="V42" s="15"/>
      <c r="W42" s="15"/>
      <c r="X42" s="3"/>
    </row>
    <row r="43" spans="1:30" s="2" customFormat="1" outlineLevel="1" x14ac:dyDescent="0.25">
      <c r="B43" s="132" t="s">
        <v>86</v>
      </c>
      <c r="C43" s="133"/>
      <c r="D43" s="133"/>
      <c r="E43" s="133"/>
      <c r="F43" s="133"/>
      <c r="G43" s="133"/>
      <c r="H43" s="133"/>
      <c r="I43" s="133"/>
      <c r="J43" s="133"/>
      <c r="K43" s="133"/>
      <c r="L43" s="133"/>
      <c r="M43" s="133"/>
      <c r="N43" s="133"/>
      <c r="O43" s="133"/>
      <c r="P43" s="13"/>
      <c r="Q43" s="13"/>
      <c r="R43" s="13"/>
      <c r="S43" s="13"/>
      <c r="T43" s="13"/>
      <c r="U43" s="13"/>
      <c r="V43" s="13"/>
      <c r="W43" s="12"/>
      <c r="X43" s="3"/>
    </row>
    <row r="44" spans="1:30" s="2" customFormat="1" x14ac:dyDescent="0.25">
      <c r="B44" s="30"/>
      <c r="C44" s="30"/>
      <c r="D44" s="29"/>
      <c r="E44" s="29"/>
      <c r="F44" s="29"/>
      <c r="G44" s="29"/>
      <c r="H44" s="29"/>
      <c r="I44" s="29"/>
      <c r="J44" s="29"/>
      <c r="K44" s="29"/>
      <c r="L44" s="29"/>
      <c r="M44" s="29"/>
      <c r="N44" s="29"/>
      <c r="O44" s="29"/>
      <c r="P44" s="29"/>
      <c r="Q44" s="29"/>
      <c r="R44" s="29"/>
      <c r="S44" s="29"/>
      <c r="T44" s="29"/>
      <c r="U44" s="29"/>
      <c r="V44" s="29"/>
      <c r="W44" s="29"/>
      <c r="X44" s="3"/>
    </row>
    <row r="45" spans="1:30" s="50" customFormat="1" ht="18" x14ac:dyDescent="0.25">
      <c r="A45" s="51"/>
      <c r="B45" s="127" t="s">
        <v>108</v>
      </c>
      <c r="C45" s="128"/>
      <c r="D45" s="128"/>
      <c r="E45" s="128"/>
      <c r="F45" s="128"/>
      <c r="G45" s="128"/>
      <c r="H45" s="128"/>
      <c r="I45" s="128"/>
      <c r="J45" s="128"/>
      <c r="K45" s="128"/>
      <c r="L45" s="128"/>
      <c r="M45" s="128"/>
      <c r="N45" s="128"/>
      <c r="O45" s="128"/>
      <c r="P45" s="28"/>
      <c r="Q45" s="28"/>
      <c r="R45" s="28"/>
      <c r="S45" s="28"/>
      <c r="T45" s="28"/>
      <c r="U45" s="28"/>
      <c r="V45" s="28"/>
      <c r="W45" s="27"/>
      <c r="X45" s="51"/>
      <c r="Y45" s="51"/>
      <c r="Z45" s="51"/>
      <c r="AA45" s="51"/>
      <c r="AB45" s="51"/>
      <c r="AC45" s="51"/>
      <c r="AD45" s="51"/>
    </row>
    <row r="46" spans="1:30" s="50" customFormat="1" ht="18" x14ac:dyDescent="0.25">
      <c r="A46" s="51"/>
      <c r="B46" s="127" t="s">
        <v>109</v>
      </c>
      <c r="C46" s="128"/>
      <c r="D46" s="128"/>
      <c r="E46" s="128"/>
      <c r="F46" s="128"/>
      <c r="G46" s="128"/>
      <c r="H46" s="128"/>
      <c r="I46" s="128"/>
      <c r="J46" s="128"/>
      <c r="K46" s="128"/>
      <c r="L46" s="128"/>
      <c r="M46" s="128"/>
      <c r="N46" s="128"/>
      <c r="O46" s="128"/>
      <c r="P46" s="28"/>
      <c r="Q46" s="28"/>
      <c r="R46" s="28"/>
      <c r="S46" s="28"/>
      <c r="T46" s="28"/>
      <c r="U46" s="28"/>
      <c r="V46" s="28"/>
      <c r="W46" s="27"/>
      <c r="X46" s="51"/>
      <c r="Y46" s="51"/>
      <c r="Z46" s="51"/>
      <c r="AA46" s="51"/>
      <c r="AB46" s="51"/>
      <c r="AC46" s="51"/>
      <c r="AD46" s="51"/>
    </row>
    <row r="47" spans="1:30" outlineLevel="1" x14ac:dyDescent="0.25">
      <c r="B47" s="139" t="s">
        <v>47</v>
      </c>
      <c r="C47" s="140" t="s">
        <v>48</v>
      </c>
      <c r="D47" s="138" t="s">
        <v>49</v>
      </c>
      <c r="E47" s="138" t="s">
        <v>110</v>
      </c>
      <c r="F47" s="138" t="s">
        <v>51</v>
      </c>
      <c r="G47" s="138" t="s">
        <v>52</v>
      </c>
      <c r="H47" s="134" t="s">
        <v>53</v>
      </c>
      <c r="I47" s="138" t="s">
        <v>54</v>
      </c>
      <c r="J47" s="138" t="s">
        <v>55</v>
      </c>
      <c r="K47" s="138" t="s">
        <v>56</v>
      </c>
      <c r="L47" s="138" t="s">
        <v>57</v>
      </c>
      <c r="M47" s="134" t="s">
        <v>8</v>
      </c>
      <c r="N47" s="152" t="s">
        <v>58</v>
      </c>
      <c r="O47" s="138" t="s">
        <v>59</v>
      </c>
      <c r="P47" s="42"/>
      <c r="Q47" s="129" t="s">
        <v>60</v>
      </c>
      <c r="R47" s="130"/>
      <c r="S47" s="130"/>
      <c r="T47" s="130"/>
      <c r="U47" s="130"/>
      <c r="V47" s="130"/>
      <c r="W47" s="131"/>
    </row>
    <row r="48" spans="1:30" ht="22.5" outlineLevel="1" x14ac:dyDescent="0.25">
      <c r="B48" s="139"/>
      <c r="C48" s="141"/>
      <c r="D48" s="138"/>
      <c r="E48" s="138"/>
      <c r="F48" s="138"/>
      <c r="G48" s="138"/>
      <c r="H48" s="134"/>
      <c r="I48" s="138"/>
      <c r="J48" s="138"/>
      <c r="K48" s="138"/>
      <c r="L48" s="138"/>
      <c r="M48" s="134"/>
      <c r="N48" s="152"/>
      <c r="O48" s="138"/>
      <c r="P48" s="42"/>
      <c r="Q48" s="26" t="s">
        <v>111</v>
      </c>
      <c r="R48" s="38"/>
      <c r="S48" s="38"/>
      <c r="T48" s="38"/>
      <c r="U48" s="38"/>
      <c r="V48" s="38"/>
      <c r="W48" s="38"/>
    </row>
    <row r="49" spans="2:24" outlineLevel="1" x14ac:dyDescent="0.25">
      <c r="B49" s="140"/>
      <c r="C49" s="142"/>
      <c r="D49" s="138"/>
      <c r="E49" s="138"/>
      <c r="F49" s="138"/>
      <c r="G49" s="138"/>
      <c r="H49" s="134"/>
      <c r="I49" s="138"/>
      <c r="J49" s="138"/>
      <c r="K49" s="138"/>
      <c r="L49" s="138"/>
      <c r="M49" s="134"/>
      <c r="N49" s="152"/>
      <c r="O49" s="138"/>
      <c r="P49" s="42"/>
      <c r="Q49" s="24">
        <v>1</v>
      </c>
      <c r="R49" s="37"/>
      <c r="S49" s="37"/>
      <c r="T49" s="37"/>
      <c r="U49" s="37"/>
      <c r="V49" s="37"/>
      <c r="W49" s="37"/>
    </row>
    <row r="50" spans="2:24" ht="78.75" outlineLevel="1" x14ac:dyDescent="0.25">
      <c r="B50" s="22" t="s">
        <v>64</v>
      </c>
      <c r="C50" s="21" t="s">
        <v>112</v>
      </c>
      <c r="D50" s="19" t="s">
        <v>113</v>
      </c>
      <c r="E50" s="19" t="s">
        <v>114</v>
      </c>
      <c r="F50" s="19" t="s">
        <v>115</v>
      </c>
      <c r="G50" s="19" t="s">
        <v>116</v>
      </c>
      <c r="H50" s="20" t="str">
        <f>SUBSTITUTE(IF(B50="All",IF(WP_DL&lt;&gt;"-",WP_DL,"")&amp;IF(AND(WP_DL&lt;&gt;"",WP_UL&lt;&gt;""),CHAR(10),"")&amp;IF(WP_UL&lt;&gt;"",WP_UL,""),IF(B50="DL",WP_DL,IF(B50="UL",WP_UL,"-"))),",",CHAR(10))</f>
        <v>DC_7A_n5A/DC_7A_n5A</v>
      </c>
      <c r="I50" s="49" t="s">
        <v>117</v>
      </c>
      <c r="J50" s="105"/>
      <c r="K50" s="20" t="str">
        <f>'WP scope'!$D$6</f>
        <v>RAN5#95-e</v>
      </c>
      <c r="L50" s="19"/>
      <c r="M50" s="18" t="s">
        <v>210</v>
      </c>
      <c r="N50" s="48">
        <v>1</v>
      </c>
      <c r="O50" s="16" cm="1">
        <f t="array" ref="O50">IF(SUMPRODUCT(--(Q50:W50&lt;&gt;""))&gt;0,SUMPRODUCT($Q$49:$W$49,Q50:W50)/SUMPRODUCT($Q$49:$W$49,--(Q50:W50&lt;&gt;"")),"")</f>
        <v>1</v>
      </c>
      <c r="P50" s="42"/>
      <c r="Q50" s="15">
        <v>1</v>
      </c>
      <c r="R50" s="15"/>
      <c r="S50" s="15"/>
      <c r="T50" s="15"/>
      <c r="U50" s="15"/>
      <c r="V50" s="15"/>
      <c r="W50" s="15"/>
    </row>
    <row r="51" spans="2:24" ht="56.25" outlineLevel="1" x14ac:dyDescent="0.25">
      <c r="B51" s="22" t="s">
        <v>64</v>
      </c>
      <c r="C51" s="21" t="s">
        <v>118</v>
      </c>
      <c r="D51" s="19" t="s">
        <v>113</v>
      </c>
      <c r="E51" s="19" t="s">
        <v>114</v>
      </c>
      <c r="F51" s="19" t="s">
        <v>115</v>
      </c>
      <c r="G51" s="19" t="s">
        <v>119</v>
      </c>
      <c r="H51" s="20" t="str">
        <f>SUBSTITUTE(IF(B51="All",IF(WP_DL&lt;&gt;"-",WP_DL,"")&amp;IF(AND(WP_DL&lt;&gt;"",WP_UL&lt;&gt;""),CHAR(10),"")&amp;IF(WP_UL&lt;&gt;"",WP_UL,""),IF(B51="DL",WP_DL,IF(B51="UL",WP_UL,"-"))),",",CHAR(10))</f>
        <v>DC_7A_n5A/DC_7A_n5A</v>
      </c>
      <c r="I51" s="49" t="s">
        <v>218</v>
      </c>
      <c r="J51" s="105"/>
      <c r="K51" s="20" t="str">
        <f>'WP scope'!$D$6</f>
        <v>RAN5#95-e</v>
      </c>
      <c r="L51" s="19" t="s">
        <v>211</v>
      </c>
      <c r="M51" s="18"/>
      <c r="N51" s="48">
        <v>1</v>
      </c>
      <c r="O51" s="16" cm="1">
        <f t="array" ref="O51">IF(SUMPRODUCT(--(Q51:W51&lt;&gt;""))&gt;0,SUMPRODUCT($Q$49:$W$49,Q51:W51)/SUMPRODUCT($Q$49:$W$49,--(Q51:W51&lt;&gt;"")),"")</f>
        <v>1</v>
      </c>
      <c r="P51" s="42"/>
      <c r="Q51" s="15">
        <v>1</v>
      </c>
      <c r="R51" s="15"/>
      <c r="S51" s="15"/>
      <c r="T51" s="15"/>
      <c r="U51" s="15"/>
      <c r="V51" s="15"/>
      <c r="W51" s="15"/>
    </row>
    <row r="52" spans="2:24" ht="56.25" outlineLevel="1" x14ac:dyDescent="0.25">
      <c r="B52" s="22" t="s">
        <v>64</v>
      </c>
      <c r="C52" s="21" t="s">
        <v>120</v>
      </c>
      <c r="D52" s="19" t="s">
        <v>121</v>
      </c>
      <c r="E52" s="19" t="s">
        <v>122</v>
      </c>
      <c r="F52" s="19" t="s">
        <v>123</v>
      </c>
      <c r="G52" s="19" t="s">
        <v>124</v>
      </c>
      <c r="H52" s="20" t="str">
        <f>SUBSTITUTE(IF(B52="All",IF(WP_DL&lt;&gt;"-",WP_DL,"")&amp;IF(AND(WP_DL&lt;&gt;"",WP_UL&lt;&gt;""),CHAR(10),"")&amp;IF(WP_UL&lt;&gt;"",WP_UL,""),IF(B52="DL",WP_DL,IF(B52="UL",WP_UL,"-"))),",",CHAR(10))</f>
        <v>DC_7A_n5A/DC_7A_n5A</v>
      </c>
      <c r="I52" s="19" t="s">
        <v>125</v>
      </c>
      <c r="J52" s="105"/>
      <c r="K52" s="20" t="str">
        <f>'WP scope'!$D$6</f>
        <v>RAN5#95-e</v>
      </c>
      <c r="L52" s="19"/>
      <c r="M52" s="18" t="s">
        <v>212</v>
      </c>
      <c r="N52" s="48">
        <v>1</v>
      </c>
      <c r="O52" s="16" cm="1">
        <f t="array" ref="O52">IF(SUMPRODUCT(--(Q52:W52&lt;&gt;""))&gt;0,SUMPRODUCT($Q$49:$W$49,Q52:W52)/SUMPRODUCT($Q$49:$W$49,--(Q52:W52&lt;&gt;"")),"")</f>
        <v>1</v>
      </c>
      <c r="P52" s="42"/>
      <c r="Q52" s="15">
        <v>1</v>
      </c>
      <c r="R52" s="15"/>
      <c r="S52" s="15"/>
      <c r="T52" s="15"/>
      <c r="U52" s="15"/>
      <c r="V52" s="15"/>
      <c r="W52" s="15"/>
    </row>
    <row r="53" spans="2:24" outlineLevel="1" x14ac:dyDescent="0.25">
      <c r="B53" s="132" t="s">
        <v>86</v>
      </c>
      <c r="C53" s="133"/>
      <c r="D53" s="133"/>
      <c r="E53" s="133"/>
      <c r="F53" s="133"/>
      <c r="G53" s="133"/>
      <c r="H53" s="133"/>
      <c r="I53" s="133"/>
      <c r="J53" s="133"/>
      <c r="K53" s="133"/>
      <c r="L53" s="133"/>
      <c r="M53" s="133"/>
      <c r="N53" s="133"/>
      <c r="O53" s="133"/>
      <c r="P53" s="13"/>
      <c r="Q53" s="13"/>
      <c r="R53" s="13"/>
      <c r="S53" s="13"/>
      <c r="T53" s="13"/>
      <c r="U53" s="13"/>
      <c r="V53" s="13"/>
      <c r="W53" s="12"/>
    </row>
    <row r="54" spans="2:24" s="2" customFormat="1" outlineLevel="1" x14ac:dyDescent="0.25">
      <c r="B54" s="30"/>
      <c r="C54" s="30"/>
      <c r="D54" s="29"/>
      <c r="E54" s="29"/>
      <c r="F54" s="29"/>
      <c r="G54" s="29"/>
      <c r="H54" s="29"/>
      <c r="I54" s="29"/>
      <c r="J54" s="29"/>
      <c r="K54" s="29"/>
      <c r="L54" s="29"/>
      <c r="M54" s="29"/>
      <c r="N54" s="29"/>
      <c r="O54" s="29"/>
      <c r="P54" s="29"/>
      <c r="Q54" s="29"/>
      <c r="R54" s="29"/>
      <c r="S54" s="29"/>
      <c r="T54" s="29"/>
      <c r="U54" s="29"/>
      <c r="V54" s="29"/>
      <c r="W54" s="29"/>
      <c r="X54" s="3"/>
    </row>
    <row r="55" spans="2:24" ht="18" x14ac:dyDescent="0.25">
      <c r="B55" s="127" t="s">
        <v>126</v>
      </c>
      <c r="C55" s="128"/>
      <c r="D55" s="128"/>
      <c r="E55" s="128"/>
      <c r="F55" s="128"/>
      <c r="G55" s="128"/>
      <c r="H55" s="128"/>
      <c r="I55" s="128"/>
      <c r="J55" s="128"/>
      <c r="K55" s="128"/>
      <c r="L55" s="128"/>
      <c r="M55" s="128"/>
      <c r="N55" s="128"/>
      <c r="O55" s="128"/>
      <c r="P55" s="28"/>
      <c r="Q55" s="28"/>
      <c r="R55" s="28"/>
      <c r="S55" s="28"/>
      <c r="T55" s="28"/>
      <c r="U55" s="28"/>
      <c r="V55" s="28"/>
      <c r="W55" s="27"/>
    </row>
    <row r="56" spans="2:24" outlineLevel="1" x14ac:dyDescent="0.25">
      <c r="B56" s="139" t="s">
        <v>47</v>
      </c>
      <c r="C56" s="140" t="s">
        <v>48</v>
      </c>
      <c r="D56" s="138" t="s">
        <v>49</v>
      </c>
      <c r="E56" s="138" t="s">
        <v>110</v>
      </c>
      <c r="F56" s="138" t="s">
        <v>51</v>
      </c>
      <c r="G56" s="138" t="s">
        <v>52</v>
      </c>
      <c r="H56" s="134" t="s">
        <v>53</v>
      </c>
      <c r="I56" s="138" t="s">
        <v>54</v>
      </c>
      <c r="J56" s="138" t="s">
        <v>55</v>
      </c>
      <c r="K56" s="138" t="s">
        <v>56</v>
      </c>
      <c r="L56" s="138" t="s">
        <v>57</v>
      </c>
      <c r="M56" s="134" t="s">
        <v>8</v>
      </c>
      <c r="N56" s="143" t="s">
        <v>58</v>
      </c>
      <c r="O56" s="138" t="s">
        <v>59</v>
      </c>
      <c r="P56" s="42"/>
      <c r="Q56" s="129" t="s">
        <v>60</v>
      </c>
      <c r="R56" s="130"/>
      <c r="S56" s="130"/>
      <c r="T56" s="130"/>
      <c r="U56" s="130"/>
      <c r="V56" s="130"/>
      <c r="W56" s="131"/>
    </row>
    <row r="57" spans="2:24" ht="22.5" outlineLevel="1" x14ac:dyDescent="0.25">
      <c r="B57" s="139"/>
      <c r="C57" s="141"/>
      <c r="D57" s="138"/>
      <c r="E57" s="138"/>
      <c r="F57" s="138"/>
      <c r="G57" s="138"/>
      <c r="H57" s="134"/>
      <c r="I57" s="138"/>
      <c r="J57" s="138"/>
      <c r="K57" s="138"/>
      <c r="L57" s="138"/>
      <c r="M57" s="134"/>
      <c r="N57" s="143"/>
      <c r="O57" s="138"/>
      <c r="P57" s="42"/>
      <c r="Q57" s="26" t="s">
        <v>127</v>
      </c>
      <c r="R57" s="38"/>
      <c r="S57" s="38"/>
      <c r="T57" s="38"/>
      <c r="U57" s="38"/>
      <c r="V57" s="38"/>
      <c r="W57" s="38"/>
    </row>
    <row r="58" spans="2:24" outlineLevel="1" x14ac:dyDescent="0.25">
      <c r="B58" s="140"/>
      <c r="C58" s="142"/>
      <c r="D58" s="138"/>
      <c r="E58" s="138"/>
      <c r="F58" s="138"/>
      <c r="G58" s="138"/>
      <c r="H58" s="134"/>
      <c r="I58" s="138"/>
      <c r="J58" s="138"/>
      <c r="K58" s="138"/>
      <c r="L58" s="138"/>
      <c r="M58" s="134"/>
      <c r="N58" s="143"/>
      <c r="O58" s="138"/>
      <c r="P58" s="42"/>
      <c r="Q58" s="24">
        <v>1</v>
      </c>
      <c r="R58" s="37"/>
      <c r="S58" s="37"/>
      <c r="T58" s="37"/>
      <c r="U58" s="37"/>
      <c r="V58" s="37"/>
      <c r="W58" s="37"/>
    </row>
    <row r="59" spans="2:24" ht="56.25" outlineLevel="1" x14ac:dyDescent="0.25">
      <c r="B59" s="22" t="s">
        <v>64</v>
      </c>
      <c r="C59" s="21">
        <v>8</v>
      </c>
      <c r="D59" s="19" t="s">
        <v>128</v>
      </c>
      <c r="E59" s="19" t="s">
        <v>129</v>
      </c>
      <c r="F59" s="19" t="s">
        <v>130</v>
      </c>
      <c r="G59" s="19" t="s">
        <v>131</v>
      </c>
      <c r="H59" s="20" t="str">
        <f t="shared" ref="H59:H68" si="0">SUBSTITUTE(IF(B59="All",IF(WP_DL&lt;&gt;"-",WP_DL,"")&amp;IF(AND(WP_DL&lt;&gt;"",WP_UL&lt;&gt;""),CHAR(10),"")&amp;IF(WP_UL&lt;&gt;"",WP_UL,""),IF(B59="DL",WP_DL,IF(B59="UL",WP_UL,"-"))),",",CHAR(10))</f>
        <v>DC_7A_n5A/DC_7A_n5A</v>
      </c>
      <c r="I59" s="19" t="s">
        <v>132</v>
      </c>
      <c r="J59" s="105"/>
      <c r="K59" s="20" t="str">
        <f>'WP scope'!$D$6</f>
        <v>RAN5#95-e</v>
      </c>
      <c r="L59" s="19"/>
      <c r="M59" s="45" t="s">
        <v>80</v>
      </c>
      <c r="N59" s="48">
        <v>1</v>
      </c>
      <c r="O59" s="16" t="str" cm="1">
        <f t="array" ref="O59">IF(H59&lt;&gt;"-",IF(SUMPRODUCT(--(Q59:W59&lt;&gt;""))&gt;0,SUMPRODUCT($Q$89:$W$89,Q59:W59)/SUMPRODUCT($Q$89:$W$89,--(Q59:W59&lt;&gt;"")),""),"")</f>
        <v/>
      </c>
      <c r="P59" s="42"/>
      <c r="Q59" s="15"/>
      <c r="R59" s="15"/>
      <c r="S59" s="15"/>
      <c r="T59" s="15"/>
      <c r="U59" s="15"/>
      <c r="V59" s="15"/>
      <c r="W59" s="15"/>
    </row>
    <row r="60" spans="2:24" ht="56.25" outlineLevel="1" x14ac:dyDescent="0.25">
      <c r="B60" s="22" t="s">
        <v>64</v>
      </c>
      <c r="C60" s="21">
        <v>8</v>
      </c>
      <c r="D60" s="19" t="s">
        <v>128</v>
      </c>
      <c r="E60" s="19" t="s">
        <v>129</v>
      </c>
      <c r="F60" s="19" t="s">
        <v>133</v>
      </c>
      <c r="G60" s="19" t="s">
        <v>134</v>
      </c>
      <c r="H60" s="20" t="str">
        <f t="shared" si="0"/>
        <v>DC_7A_n5A/DC_7A_n5A</v>
      </c>
      <c r="I60" s="19" t="s">
        <v>135</v>
      </c>
      <c r="J60" s="105"/>
      <c r="K60" s="20" t="str">
        <f>'WP scope'!$D$6</f>
        <v>RAN5#95-e</v>
      </c>
      <c r="L60" s="19"/>
      <c r="M60" s="45" t="s">
        <v>80</v>
      </c>
      <c r="N60" s="48">
        <v>1</v>
      </c>
      <c r="O60" s="16" t="str" cm="1">
        <f t="array" ref="O60">IF(H60&lt;&gt;"-",IF(SUMPRODUCT(--(Q60:W60&lt;&gt;""))&gt;0,SUMPRODUCT($Q$89:$W$89,Q60:W60)/SUMPRODUCT($Q$89:$W$89,--(Q60:W60&lt;&gt;"")),""),"")</f>
        <v/>
      </c>
      <c r="P60" s="42"/>
      <c r="Q60" s="15"/>
      <c r="R60" s="15"/>
      <c r="S60" s="15"/>
      <c r="T60" s="15"/>
      <c r="U60" s="15"/>
      <c r="V60" s="15"/>
      <c r="W60" s="15"/>
    </row>
    <row r="61" spans="2:24" ht="56.25" outlineLevel="1" x14ac:dyDescent="0.25">
      <c r="B61" s="22" t="s">
        <v>64</v>
      </c>
      <c r="C61" s="21">
        <v>8</v>
      </c>
      <c r="D61" s="19" t="s">
        <v>128</v>
      </c>
      <c r="E61" s="19" t="s">
        <v>129</v>
      </c>
      <c r="F61" s="19" t="s">
        <v>136</v>
      </c>
      <c r="G61" s="19" t="s">
        <v>137</v>
      </c>
      <c r="H61" s="20" t="str">
        <f t="shared" si="0"/>
        <v>DC_7A_n5A/DC_7A_n5A</v>
      </c>
      <c r="I61" s="19" t="s">
        <v>138</v>
      </c>
      <c r="J61" s="105"/>
      <c r="K61" s="20" t="str">
        <f>'WP scope'!$D$6</f>
        <v>RAN5#95-e</v>
      </c>
      <c r="L61" s="108" t="s">
        <v>209</v>
      </c>
      <c r="M61" s="18" t="s">
        <v>139</v>
      </c>
      <c r="N61" s="48">
        <v>1</v>
      </c>
      <c r="O61" s="16" cm="1">
        <f t="array" ref="O61">IF(H61&lt;&gt;"-",IF(SUMPRODUCT(--(Q61:W61&lt;&gt;""))&gt;0,SUMPRODUCT($Q$89:$W$89,Q61:W61)/SUMPRODUCT($Q$89:$W$89,--(Q61:W61&lt;&gt;"")),""),"")</f>
        <v>1</v>
      </c>
      <c r="P61" s="42"/>
      <c r="Q61" s="15">
        <v>1</v>
      </c>
      <c r="R61" s="15"/>
      <c r="S61" s="15"/>
      <c r="T61" s="15"/>
      <c r="U61" s="15"/>
      <c r="V61" s="15"/>
      <c r="W61" s="15"/>
    </row>
    <row r="62" spans="2:24" ht="56.25" outlineLevel="1" x14ac:dyDescent="0.25">
      <c r="B62" s="47" t="s">
        <v>90</v>
      </c>
      <c r="C62" s="21">
        <v>9</v>
      </c>
      <c r="D62" s="36" t="s">
        <v>140</v>
      </c>
      <c r="E62" s="19" t="s">
        <v>129</v>
      </c>
      <c r="F62" s="46" t="s">
        <v>141</v>
      </c>
      <c r="G62" s="46" t="s">
        <v>142</v>
      </c>
      <c r="H62" s="20" t="str">
        <f t="shared" si="0"/>
        <v>DC_7A_n5A/DC_7A_n5A</v>
      </c>
      <c r="I62" s="46" t="s">
        <v>143</v>
      </c>
      <c r="J62" s="105"/>
      <c r="K62" s="20" t="str">
        <f>'WP scope'!$D$6</f>
        <v>RAN5#95-e</v>
      </c>
      <c r="L62" s="46" t="s">
        <v>208</v>
      </c>
      <c r="M62" s="45"/>
      <c r="N62" s="35">
        <v>1</v>
      </c>
      <c r="O62" s="16" cm="1">
        <f t="array" ref="O62">IF(H62&lt;&gt;"-",IF(SUMPRODUCT(--(Q62:W62&lt;&gt;""))&gt;0,SUMPRODUCT($Q$89:$W$89,Q62:W62)/SUMPRODUCT($Q$89:$W$89,--(Q62:W62&lt;&gt;"")),""),"")</f>
        <v>1</v>
      </c>
      <c r="P62" s="42"/>
      <c r="Q62" s="15">
        <v>1</v>
      </c>
      <c r="R62" s="15"/>
      <c r="S62" s="15"/>
      <c r="T62" s="15"/>
      <c r="U62" s="15"/>
      <c r="V62" s="15"/>
      <c r="W62" s="15"/>
    </row>
    <row r="63" spans="2:24" ht="56.25" outlineLevel="1" x14ac:dyDescent="0.25">
      <c r="B63" s="22" t="s">
        <v>64</v>
      </c>
      <c r="C63" s="21">
        <v>31</v>
      </c>
      <c r="D63" s="19" t="s">
        <v>128</v>
      </c>
      <c r="E63" s="19" t="s">
        <v>129</v>
      </c>
      <c r="F63" s="41" t="s">
        <v>144</v>
      </c>
      <c r="G63" s="41" t="s">
        <v>145</v>
      </c>
      <c r="H63" s="20" t="str">
        <f t="shared" si="0"/>
        <v>DC_7A_n5A/DC_7A_n5A</v>
      </c>
      <c r="I63" s="41" t="s">
        <v>146</v>
      </c>
      <c r="J63" s="105"/>
      <c r="K63" s="20" t="str">
        <f>'WP scope'!$D$6</f>
        <v>RAN5#95-e</v>
      </c>
      <c r="L63" s="41"/>
      <c r="M63" s="45" t="s">
        <v>80</v>
      </c>
      <c r="N63" s="39">
        <v>1</v>
      </c>
      <c r="O63" s="16" t="str" cm="1">
        <f t="array" ref="O63">IF(H63&lt;&gt;"-",IF(SUMPRODUCT(--(Q63:W63&lt;&gt;""))&gt;0,SUMPRODUCT($Q$89:$W$89,Q63:W63)/SUMPRODUCT($Q$89:$W$89,--(Q63:W63&lt;&gt;"")),""),"")</f>
        <v/>
      </c>
      <c r="P63" s="31"/>
      <c r="Q63" s="15"/>
      <c r="R63" s="15"/>
      <c r="S63" s="15"/>
      <c r="T63" s="15"/>
      <c r="U63" s="15"/>
      <c r="V63" s="15"/>
      <c r="W63" s="15"/>
    </row>
    <row r="64" spans="2:24" ht="23.25" outlineLevel="1" x14ac:dyDescent="0.25">
      <c r="B64" s="22" t="s">
        <v>64</v>
      </c>
      <c r="C64" s="21">
        <v>31</v>
      </c>
      <c r="D64" s="19" t="s">
        <v>128</v>
      </c>
      <c r="E64" s="19" t="s">
        <v>129</v>
      </c>
      <c r="F64" s="41" t="s">
        <v>147</v>
      </c>
      <c r="G64" s="41" t="s">
        <v>148</v>
      </c>
      <c r="H64" s="20" t="str">
        <f t="shared" si="0"/>
        <v>DC_7A_n5A/DC_7A_n5A</v>
      </c>
      <c r="I64" s="41" t="s">
        <v>149</v>
      </c>
      <c r="J64" s="105"/>
      <c r="K64" s="20" t="str">
        <f>'WP scope'!$D$6</f>
        <v>RAN5#95-e</v>
      </c>
      <c r="L64" s="107"/>
      <c r="M64" s="109" t="s">
        <v>226</v>
      </c>
      <c r="N64" s="39">
        <v>1</v>
      </c>
      <c r="O64" s="16" cm="1">
        <f t="array" ref="O64">IF(H64&lt;&gt;"-",IF(SUMPRODUCT(--(Q64:W64&lt;&gt;""))&gt;0,SUMPRODUCT($Q$89:$W$89,Q64:W64)/SUMPRODUCT($Q$89:$W$89,--(Q64:W64&lt;&gt;"")),""),"")</f>
        <v>1</v>
      </c>
      <c r="P64" s="31"/>
      <c r="Q64" s="15">
        <v>1</v>
      </c>
      <c r="R64" s="15"/>
      <c r="S64" s="15"/>
      <c r="T64" s="15"/>
      <c r="U64" s="15"/>
      <c r="V64" s="15"/>
      <c r="W64" s="15"/>
    </row>
    <row r="65" spans="2:24" ht="56.25" outlineLevel="1" x14ac:dyDescent="0.25">
      <c r="B65" s="22" t="s">
        <v>64</v>
      </c>
      <c r="C65" s="21">
        <v>31</v>
      </c>
      <c r="D65" s="19" t="s">
        <v>128</v>
      </c>
      <c r="E65" s="19" t="s">
        <v>129</v>
      </c>
      <c r="F65" s="41" t="s">
        <v>150</v>
      </c>
      <c r="G65" s="41" t="s">
        <v>151</v>
      </c>
      <c r="H65" s="20" t="str">
        <f t="shared" si="0"/>
        <v>DC_7A_n5A/DC_7A_n5A</v>
      </c>
      <c r="I65" s="41" t="s">
        <v>152</v>
      </c>
      <c r="J65" s="41"/>
      <c r="K65" s="20" t="str">
        <f>'WP scope'!$D$6</f>
        <v>RAN5#95-e</v>
      </c>
      <c r="L65" s="41"/>
      <c r="M65" s="45" t="s">
        <v>80</v>
      </c>
      <c r="N65" s="39">
        <v>1</v>
      </c>
      <c r="O65" s="16" t="str" cm="1">
        <f t="array" ref="O65">IF(H65&lt;&gt;"-",IF(SUMPRODUCT(--(Q65:W65&lt;&gt;""))&gt;0,SUMPRODUCT($Q$89:$W$89,Q65:W65)/SUMPRODUCT($Q$89:$W$89,--(Q65:W65&lt;&gt;"")),""),"")</f>
        <v/>
      </c>
      <c r="P65" s="31"/>
      <c r="Q65" s="15"/>
      <c r="R65" s="15"/>
      <c r="S65" s="15"/>
      <c r="T65" s="15"/>
      <c r="U65" s="15"/>
      <c r="V65" s="15"/>
      <c r="W65" s="15"/>
    </row>
    <row r="66" spans="2:24" ht="56.25" outlineLevel="1" x14ac:dyDescent="0.25">
      <c r="B66" s="22" t="s">
        <v>64</v>
      </c>
      <c r="C66" s="21">
        <v>31</v>
      </c>
      <c r="D66" s="19" t="s">
        <v>128</v>
      </c>
      <c r="E66" s="19" t="s">
        <v>129</v>
      </c>
      <c r="F66" s="41" t="s">
        <v>153</v>
      </c>
      <c r="G66" s="41" t="s">
        <v>154</v>
      </c>
      <c r="H66" s="20" t="str">
        <f t="shared" si="0"/>
        <v>DC_7A_n5A/DC_7A_n5A</v>
      </c>
      <c r="I66" s="41" t="s">
        <v>155</v>
      </c>
      <c r="J66" s="41"/>
      <c r="K66" s="20" t="str">
        <f>'WP scope'!$D$6</f>
        <v>RAN5#95-e</v>
      </c>
      <c r="L66" s="41"/>
      <c r="M66" s="45" t="s">
        <v>80</v>
      </c>
      <c r="N66" s="39">
        <v>1</v>
      </c>
      <c r="O66" s="16" t="str" cm="1">
        <f t="array" ref="O66">IF(H66&lt;&gt;"-",IF(SUMPRODUCT(--(Q66:W66&lt;&gt;""))&gt;0,SUMPRODUCT($Q$89:$W$89,Q66:W66)/SUMPRODUCT($Q$89:$W$89,--(Q66:W66&lt;&gt;"")),""),"")</f>
        <v/>
      </c>
      <c r="P66" s="31"/>
      <c r="Q66" s="15"/>
      <c r="R66" s="15"/>
      <c r="S66" s="15"/>
      <c r="T66" s="15"/>
      <c r="U66" s="15"/>
      <c r="V66" s="15"/>
      <c r="W66" s="15"/>
    </row>
    <row r="67" spans="2:24" ht="56.25" outlineLevel="1" x14ac:dyDescent="0.25">
      <c r="B67" s="22" t="s">
        <v>64</v>
      </c>
      <c r="C67" s="21">
        <v>31</v>
      </c>
      <c r="D67" s="19" t="s">
        <v>128</v>
      </c>
      <c r="E67" s="19" t="s">
        <v>129</v>
      </c>
      <c r="F67" s="41" t="s">
        <v>156</v>
      </c>
      <c r="G67" s="41" t="s">
        <v>157</v>
      </c>
      <c r="H67" s="20" t="str">
        <f t="shared" si="0"/>
        <v>DC_7A_n5A/DC_7A_n5A</v>
      </c>
      <c r="I67" s="41" t="s">
        <v>158</v>
      </c>
      <c r="J67" s="41"/>
      <c r="K67" s="20" t="str">
        <f>'WP scope'!$D$6</f>
        <v>RAN5#95-e</v>
      </c>
      <c r="L67" s="41"/>
      <c r="M67" s="45" t="s">
        <v>80</v>
      </c>
      <c r="N67" s="39">
        <v>1</v>
      </c>
      <c r="O67" s="16" t="str" cm="1">
        <f t="array" ref="O67">IF(H67&lt;&gt;"-",IF(SUMPRODUCT(--(Q67:W67&lt;&gt;""))&gt;0,SUMPRODUCT($Q$89:$W$89,Q67:W67)/SUMPRODUCT($Q$89:$W$89,--(Q67:W67&lt;&gt;"")),""),"")</f>
        <v/>
      </c>
      <c r="P67" s="31"/>
      <c r="Q67" s="15"/>
      <c r="R67" s="15"/>
      <c r="S67" s="15"/>
      <c r="T67" s="15"/>
      <c r="U67" s="15"/>
      <c r="V67" s="15"/>
      <c r="W67" s="15"/>
    </row>
    <row r="68" spans="2:24" ht="56.25" outlineLevel="1" x14ac:dyDescent="0.25">
      <c r="B68" s="22" t="s">
        <v>64</v>
      </c>
      <c r="C68" s="21">
        <v>31</v>
      </c>
      <c r="D68" s="19" t="s">
        <v>128</v>
      </c>
      <c r="E68" s="19" t="s">
        <v>129</v>
      </c>
      <c r="F68" s="41" t="s">
        <v>159</v>
      </c>
      <c r="G68" s="41" t="s">
        <v>160</v>
      </c>
      <c r="H68" s="20" t="str">
        <f t="shared" si="0"/>
        <v>DC_7A_n5A/DC_7A_n5A</v>
      </c>
      <c r="I68" s="41" t="s">
        <v>161</v>
      </c>
      <c r="J68" s="41"/>
      <c r="K68" s="20" t="str">
        <f>'WP scope'!$D$6</f>
        <v>RAN5#95-e</v>
      </c>
      <c r="L68" s="41"/>
      <c r="M68" s="45" t="s">
        <v>80</v>
      </c>
      <c r="N68" s="39">
        <v>1</v>
      </c>
      <c r="O68" s="16" t="str" cm="1">
        <f t="array" ref="O68">IF(H68&lt;&gt;"-",IF(SUMPRODUCT(--(Q68:W68&lt;&gt;""))&gt;0,SUMPRODUCT($Q$89:$W$89,Q68:W68)/SUMPRODUCT($Q$89:$W$89,--(Q68:W68&lt;&gt;"")),""),"")</f>
        <v/>
      </c>
      <c r="P68" s="31"/>
      <c r="Q68" s="15"/>
      <c r="R68" s="15"/>
      <c r="S68" s="15"/>
      <c r="T68" s="15"/>
      <c r="U68" s="15"/>
      <c r="V68" s="15"/>
      <c r="W68" s="15"/>
    </row>
    <row r="69" spans="2:24" outlineLevel="1" x14ac:dyDescent="0.25">
      <c r="B69" s="132" t="s">
        <v>86</v>
      </c>
      <c r="C69" s="133"/>
      <c r="D69" s="133"/>
      <c r="E69" s="133"/>
      <c r="F69" s="133"/>
      <c r="G69" s="133"/>
      <c r="H69" s="133"/>
      <c r="I69" s="133"/>
      <c r="J69" s="133"/>
      <c r="K69" s="133"/>
      <c r="L69" s="133"/>
      <c r="M69" s="133"/>
      <c r="N69" s="133"/>
      <c r="O69" s="133"/>
      <c r="P69" s="13"/>
      <c r="Q69" s="13"/>
      <c r="R69" s="13"/>
      <c r="S69" s="13"/>
      <c r="T69" s="13"/>
      <c r="U69" s="13"/>
      <c r="V69" s="13"/>
      <c r="W69" s="12"/>
    </row>
    <row r="70" spans="2:24" s="2" customFormat="1" outlineLevel="1" x14ac:dyDescent="0.25">
      <c r="B70" s="30"/>
      <c r="C70" s="30"/>
      <c r="D70" s="29"/>
      <c r="E70" s="29"/>
      <c r="F70" s="29"/>
      <c r="G70" s="29"/>
      <c r="H70" s="29"/>
      <c r="I70" s="29"/>
      <c r="J70" s="29"/>
      <c r="K70" s="29"/>
      <c r="L70" s="29"/>
      <c r="M70" s="29"/>
      <c r="N70" s="29"/>
      <c r="O70" s="29"/>
      <c r="P70" s="29"/>
      <c r="Q70" s="29"/>
      <c r="R70" s="29"/>
      <c r="S70" s="29"/>
      <c r="T70" s="29"/>
      <c r="U70" s="29"/>
      <c r="V70" s="29"/>
      <c r="W70" s="29"/>
      <c r="X70" s="3"/>
    </row>
    <row r="71" spans="2:24" ht="18" x14ac:dyDescent="0.25">
      <c r="B71" s="127" t="s">
        <v>162</v>
      </c>
      <c r="C71" s="128"/>
      <c r="D71" s="128"/>
      <c r="E71" s="128"/>
      <c r="F71" s="128"/>
      <c r="G71" s="128"/>
      <c r="H71" s="128"/>
      <c r="I71" s="128"/>
      <c r="J71" s="128"/>
      <c r="K71" s="128"/>
      <c r="L71" s="128"/>
      <c r="M71" s="128"/>
      <c r="N71" s="128"/>
      <c r="O71" s="128"/>
      <c r="P71" s="28"/>
      <c r="Q71" s="28"/>
      <c r="R71" s="28"/>
      <c r="S71" s="28"/>
      <c r="T71" s="28"/>
      <c r="U71" s="28"/>
      <c r="V71" s="28"/>
      <c r="W71" s="27"/>
    </row>
    <row r="72" spans="2:24" outlineLevel="1" x14ac:dyDescent="0.25">
      <c r="B72" s="139" t="s">
        <v>47</v>
      </c>
      <c r="C72" s="140" t="s">
        <v>48</v>
      </c>
      <c r="D72" s="138" t="s">
        <v>49</v>
      </c>
      <c r="E72" s="138" t="s">
        <v>110</v>
      </c>
      <c r="F72" s="138" t="s">
        <v>51</v>
      </c>
      <c r="G72" s="138" t="s">
        <v>52</v>
      </c>
      <c r="H72" s="134" t="s">
        <v>53</v>
      </c>
      <c r="I72" s="138" t="s">
        <v>54</v>
      </c>
      <c r="J72" s="138" t="s">
        <v>55</v>
      </c>
      <c r="K72" s="138" t="s">
        <v>56</v>
      </c>
      <c r="L72" s="138" t="s">
        <v>57</v>
      </c>
      <c r="M72" s="134" t="s">
        <v>8</v>
      </c>
      <c r="N72" s="143" t="s">
        <v>58</v>
      </c>
      <c r="O72" s="138" t="s">
        <v>59</v>
      </c>
      <c r="P72" s="42"/>
      <c r="Q72" s="129" t="s">
        <v>60</v>
      </c>
      <c r="R72" s="130"/>
      <c r="S72" s="130"/>
      <c r="T72" s="130"/>
      <c r="U72" s="130"/>
      <c r="V72" s="130"/>
      <c r="W72" s="131"/>
    </row>
    <row r="73" spans="2:24" ht="22.5" outlineLevel="1" x14ac:dyDescent="0.25">
      <c r="B73" s="139"/>
      <c r="C73" s="141"/>
      <c r="D73" s="138"/>
      <c r="E73" s="138"/>
      <c r="F73" s="138"/>
      <c r="G73" s="138"/>
      <c r="H73" s="134"/>
      <c r="I73" s="138"/>
      <c r="J73" s="138"/>
      <c r="K73" s="138"/>
      <c r="L73" s="138"/>
      <c r="M73" s="134"/>
      <c r="N73" s="143"/>
      <c r="O73" s="138"/>
      <c r="P73" s="42"/>
      <c r="Q73" s="26" t="s">
        <v>163</v>
      </c>
      <c r="R73" s="26" t="s">
        <v>164</v>
      </c>
      <c r="S73" s="26" t="s">
        <v>165</v>
      </c>
      <c r="T73" s="26" t="s">
        <v>166</v>
      </c>
      <c r="U73" s="26" t="s">
        <v>167</v>
      </c>
      <c r="V73" s="38"/>
      <c r="W73" s="26" t="s">
        <v>168</v>
      </c>
    </row>
    <row r="74" spans="2:24" outlineLevel="1" x14ac:dyDescent="0.25">
      <c r="B74" s="139"/>
      <c r="C74" s="142"/>
      <c r="D74" s="138"/>
      <c r="E74" s="138"/>
      <c r="F74" s="138"/>
      <c r="G74" s="138"/>
      <c r="H74" s="134"/>
      <c r="I74" s="138"/>
      <c r="J74" s="138"/>
      <c r="K74" s="138"/>
      <c r="L74" s="138"/>
      <c r="M74" s="134"/>
      <c r="N74" s="143"/>
      <c r="O74" s="138"/>
      <c r="P74" s="42"/>
      <c r="Q74" s="24">
        <v>1</v>
      </c>
      <c r="R74" s="24">
        <v>5</v>
      </c>
      <c r="S74" s="24">
        <v>5</v>
      </c>
      <c r="T74" s="24">
        <v>2</v>
      </c>
      <c r="U74" s="24">
        <v>2</v>
      </c>
      <c r="V74" s="37"/>
      <c r="W74" s="24">
        <v>2</v>
      </c>
    </row>
    <row r="75" spans="2:24" ht="67.5" outlineLevel="1" x14ac:dyDescent="0.25">
      <c r="B75" s="47" t="s">
        <v>90</v>
      </c>
      <c r="C75" s="21">
        <v>9</v>
      </c>
      <c r="D75" s="36" t="s">
        <v>140</v>
      </c>
      <c r="E75" s="19" t="s">
        <v>129</v>
      </c>
      <c r="F75" s="46" t="s">
        <v>169</v>
      </c>
      <c r="G75" s="46" t="s">
        <v>170</v>
      </c>
      <c r="H75" s="20" t="str">
        <f t="shared" ref="H75:H83" si="1">SUBSTITUTE(IF(B75="All",IF(WP_DL&lt;&gt;"-",WP_DL,"")&amp;IF(AND(WP_DL&lt;&gt;"",WP_UL&lt;&gt;""),CHAR(10),"")&amp;IF(WP_UL&lt;&gt;"",WP_UL,""),IF(B75="DL",WP_DL,IF(B75="UL",WP_UL,"-"))),",",CHAR(10))</f>
        <v>DC_7A_n5A/DC_7A_n5A</v>
      </c>
      <c r="I75" s="46" t="s">
        <v>171</v>
      </c>
      <c r="J75" s="105"/>
      <c r="K75" s="20" t="str">
        <f>'WP scope'!$D$6</f>
        <v>RAN5#95-e</v>
      </c>
      <c r="L75" s="46"/>
      <c r="M75" s="45" t="s">
        <v>80</v>
      </c>
      <c r="N75" s="35">
        <v>1</v>
      </c>
      <c r="O75" s="16" t="str" cm="1">
        <f t="array" ref="O75">IF(H75&lt;&gt;"-",IF(SUMPRODUCT(--(Q75:W75&lt;&gt;""))&gt;0,SUMPRODUCT($Q$89:$W$89,Q75:W75)/SUMPRODUCT($Q$89:$W$89,--(Q75:W75&lt;&gt;"")),""),"")</f>
        <v/>
      </c>
      <c r="P75" s="42"/>
      <c r="Q75" s="15"/>
      <c r="R75" s="15"/>
      <c r="S75" s="15"/>
      <c r="T75" s="15"/>
      <c r="U75" s="15"/>
      <c r="V75" s="15"/>
      <c r="W75" s="15"/>
    </row>
    <row r="76" spans="2:24" ht="67.5" outlineLevel="1" x14ac:dyDescent="0.25">
      <c r="B76" s="22" t="s">
        <v>90</v>
      </c>
      <c r="C76" s="21">
        <v>10</v>
      </c>
      <c r="D76" s="36" t="s">
        <v>140</v>
      </c>
      <c r="E76" s="19" t="s">
        <v>129</v>
      </c>
      <c r="F76" s="41" t="s">
        <v>172</v>
      </c>
      <c r="G76" s="41" t="s">
        <v>173</v>
      </c>
      <c r="H76" s="20" t="str">
        <f t="shared" si="1"/>
        <v>DC_7A_n5A/DC_7A_n5A</v>
      </c>
      <c r="I76" s="41" t="s">
        <v>174</v>
      </c>
      <c r="J76" s="41"/>
      <c r="K76" s="20" t="str">
        <f>'WP scope'!$D$6</f>
        <v>RAN5#95-e</v>
      </c>
      <c r="L76" s="41"/>
      <c r="M76" s="45" t="s">
        <v>80</v>
      </c>
      <c r="N76" s="39">
        <v>1</v>
      </c>
      <c r="O76" s="16" t="str" cm="1">
        <f t="array" ref="O76">IF(H76&lt;&gt;"-",IF(SUMPRODUCT(--(Q76:W76&lt;&gt;""))&gt;0,SUMPRODUCT($Q$89:$W$89,Q76:W76)/SUMPRODUCT($Q$89:$W$89,--(Q76:W76&lt;&gt;"")),""),"")</f>
        <v/>
      </c>
      <c r="P76" s="42"/>
      <c r="Q76" s="15"/>
      <c r="R76" s="15"/>
      <c r="S76" s="15"/>
      <c r="T76" s="15"/>
      <c r="U76" s="15"/>
      <c r="V76" s="15"/>
      <c r="W76" s="15"/>
    </row>
    <row r="77" spans="2:24" ht="67.5" outlineLevel="1" x14ac:dyDescent="0.25">
      <c r="B77" s="22" t="s">
        <v>90</v>
      </c>
      <c r="C77" s="21">
        <v>11</v>
      </c>
      <c r="D77" s="36" t="s">
        <v>140</v>
      </c>
      <c r="E77" s="19" t="s">
        <v>129</v>
      </c>
      <c r="F77" s="41" t="s">
        <v>175</v>
      </c>
      <c r="G77" s="41" t="s">
        <v>176</v>
      </c>
      <c r="H77" s="20" t="str">
        <f t="shared" si="1"/>
        <v>DC_7A_n5A/DC_7A_n5A</v>
      </c>
      <c r="I77" s="41" t="s">
        <v>177</v>
      </c>
      <c r="J77" s="105"/>
      <c r="K77" s="20" t="str">
        <f>'WP scope'!$D$6</f>
        <v>RAN5#95-e</v>
      </c>
      <c r="L77" s="109" t="s">
        <v>208</v>
      </c>
      <c r="M77" s="40"/>
      <c r="N77" s="39">
        <v>1</v>
      </c>
      <c r="O77" s="16" cm="1">
        <f t="array" ref="O77">IF(H77&lt;&gt;"-",IF(SUMPRODUCT(--(Q77:W77&lt;&gt;""))&gt;0,SUMPRODUCT($Q$89:$W$89,Q77:W77)/SUMPRODUCT($Q$89:$W$89,--(Q77:W77&lt;&gt;"")),""),"")</f>
        <v>1</v>
      </c>
      <c r="P77" s="42"/>
      <c r="Q77" s="15">
        <v>1</v>
      </c>
      <c r="R77" s="15"/>
      <c r="S77" s="15">
        <v>1</v>
      </c>
      <c r="T77" s="15"/>
      <c r="U77" s="15">
        <v>1</v>
      </c>
      <c r="V77" s="15"/>
      <c r="W77" s="15"/>
    </row>
    <row r="78" spans="2:24" ht="67.5" outlineLevel="1" x14ac:dyDescent="0.25">
      <c r="B78" s="22" t="s">
        <v>90</v>
      </c>
      <c r="C78" s="21">
        <v>26</v>
      </c>
      <c r="D78" s="36" t="s">
        <v>140</v>
      </c>
      <c r="E78" s="19" t="s">
        <v>129</v>
      </c>
      <c r="F78" s="41" t="s">
        <v>178</v>
      </c>
      <c r="G78" s="41" t="s">
        <v>179</v>
      </c>
      <c r="H78" s="20" t="str">
        <f t="shared" si="1"/>
        <v>DC_7A_n5A/DC_7A_n5A</v>
      </c>
      <c r="I78" s="41" t="s">
        <v>180</v>
      </c>
      <c r="J78" s="41"/>
      <c r="K78" s="20" t="str">
        <f>'WP scope'!$D$6</f>
        <v>RAN5#95-e</v>
      </c>
      <c r="L78" s="41"/>
      <c r="M78" s="45" t="s">
        <v>80</v>
      </c>
      <c r="N78" s="39">
        <v>1</v>
      </c>
      <c r="O78" s="16" t="str" cm="1">
        <f t="array" ref="O78">IF(H78&lt;&gt;"-",IF(SUMPRODUCT(--(Q78:W78&lt;&gt;""))&gt;0,SUMPRODUCT($Q$89:$W$89,Q78:W78)/SUMPRODUCT($Q$89:$W$89,--(Q78:W78&lt;&gt;"")),""),"")</f>
        <v/>
      </c>
      <c r="P78" s="42"/>
      <c r="Q78" s="15"/>
      <c r="R78" s="15"/>
      <c r="S78" s="15"/>
      <c r="T78" s="15"/>
      <c r="U78" s="15"/>
      <c r="V78" s="15"/>
      <c r="W78" s="15"/>
    </row>
    <row r="79" spans="2:24" ht="78.75" outlineLevel="1" x14ac:dyDescent="0.25">
      <c r="B79" s="44" t="s">
        <v>90</v>
      </c>
      <c r="C79" s="21">
        <v>30</v>
      </c>
      <c r="D79" s="36" t="s">
        <v>140</v>
      </c>
      <c r="E79" s="19" t="s">
        <v>129</v>
      </c>
      <c r="F79" s="41" t="s">
        <v>181</v>
      </c>
      <c r="G79" s="41" t="s">
        <v>182</v>
      </c>
      <c r="H79" s="20" t="str">
        <f t="shared" si="1"/>
        <v>DC_7A_n5A/DC_7A_n5A</v>
      </c>
      <c r="I79" s="43" t="s">
        <v>183</v>
      </c>
      <c r="J79" s="41"/>
      <c r="K79" s="20" t="str">
        <f>'WP scope'!$D$6</f>
        <v>RAN5#95-e</v>
      </c>
      <c r="L79" s="41"/>
      <c r="M79" s="45" t="s">
        <v>80</v>
      </c>
      <c r="N79" s="39">
        <v>1</v>
      </c>
      <c r="O79" s="16" t="str" cm="1">
        <f t="array" ref="O79">IF(H79&lt;&gt;"-",IF(SUMPRODUCT(--(Q79:W79&lt;&gt;""))&gt;0,SUMPRODUCT($Q$89:$W$89,Q79:W79)/SUMPRODUCT($Q$89:$W$89,--(Q79:W79&lt;&gt;"")),""),"")</f>
        <v/>
      </c>
      <c r="P79" s="42"/>
      <c r="Q79" s="15"/>
      <c r="R79" s="15"/>
      <c r="S79" s="15"/>
      <c r="T79" s="15"/>
      <c r="U79" s="15"/>
      <c r="V79" s="15"/>
      <c r="W79" s="15"/>
    </row>
    <row r="80" spans="2:24" ht="56.25" outlineLevel="1" x14ac:dyDescent="0.25">
      <c r="B80" s="22" t="s">
        <v>90</v>
      </c>
      <c r="C80" s="21">
        <v>10</v>
      </c>
      <c r="D80" s="36" t="s">
        <v>140</v>
      </c>
      <c r="E80" s="19" t="s">
        <v>129</v>
      </c>
      <c r="F80" s="41" t="s">
        <v>184</v>
      </c>
      <c r="G80" s="41" t="s">
        <v>185</v>
      </c>
      <c r="H80" s="20" t="str">
        <f t="shared" si="1"/>
        <v>DC_7A_n5A/DC_7A_n5A</v>
      </c>
      <c r="I80" s="41" t="s">
        <v>186</v>
      </c>
      <c r="J80" s="105"/>
      <c r="K80" s="20" t="str">
        <f>'WP scope'!$D$6</f>
        <v>RAN5#95-e</v>
      </c>
      <c r="L80" s="41"/>
      <c r="M80" s="45" t="s">
        <v>80</v>
      </c>
      <c r="N80" s="39">
        <v>1</v>
      </c>
      <c r="O80" s="16" t="str" cm="1">
        <f t="array" ref="O80">IF(H80&lt;&gt;"-",IF(SUMPRODUCT(--(Q80:W80&lt;&gt;""))&gt;0,SUMPRODUCT($Q$89:$W$89,Q80:W80)/SUMPRODUCT($Q$89:$W$89,--(Q80:W80&lt;&gt;"")),""),"")</f>
        <v/>
      </c>
      <c r="P80" s="42"/>
      <c r="Q80" s="15"/>
      <c r="R80" s="15"/>
      <c r="S80" s="15"/>
      <c r="T80" s="15"/>
      <c r="U80" s="15"/>
      <c r="V80" s="15"/>
      <c r="W80" s="15"/>
    </row>
    <row r="81" spans="2:24" ht="67.5" outlineLevel="1" x14ac:dyDescent="0.25">
      <c r="B81" s="22" t="s">
        <v>90</v>
      </c>
      <c r="C81" s="21">
        <v>11</v>
      </c>
      <c r="D81" s="36" t="s">
        <v>140</v>
      </c>
      <c r="E81" s="19" t="s">
        <v>129</v>
      </c>
      <c r="F81" s="41" t="s">
        <v>187</v>
      </c>
      <c r="G81" s="41" t="s">
        <v>188</v>
      </c>
      <c r="H81" s="20" t="str">
        <f t="shared" si="1"/>
        <v>DC_7A_n5A/DC_7A_n5A</v>
      </c>
      <c r="I81" s="41" t="s">
        <v>189</v>
      </c>
      <c r="J81" s="41"/>
      <c r="K81" s="20" t="str">
        <f>'WP scope'!$D$6</f>
        <v>RAN5#95-e</v>
      </c>
      <c r="L81" s="41"/>
      <c r="M81" s="45" t="s">
        <v>80</v>
      </c>
      <c r="N81" s="39">
        <v>1</v>
      </c>
      <c r="O81" s="16" t="str" cm="1">
        <f t="array" ref="O81">IF(H81&lt;&gt;"-",IF(SUMPRODUCT(--(Q81:W81&lt;&gt;""))&gt;0,SUMPRODUCT($Q$89:$W$89,Q81:W81)/SUMPRODUCT($Q$89:$W$89,--(Q81:W81&lt;&gt;"")),""),"")</f>
        <v/>
      </c>
      <c r="P81" s="42"/>
      <c r="Q81" s="15"/>
      <c r="R81" s="15"/>
      <c r="S81" s="15"/>
      <c r="T81" s="15"/>
      <c r="U81" s="15"/>
      <c r="V81" s="15"/>
      <c r="W81" s="15"/>
    </row>
    <row r="82" spans="2:24" ht="67.5" outlineLevel="1" x14ac:dyDescent="0.25">
      <c r="B82" s="22" t="s">
        <v>90</v>
      </c>
      <c r="C82" s="21">
        <v>26</v>
      </c>
      <c r="D82" s="36" t="s">
        <v>140</v>
      </c>
      <c r="E82" s="19" t="s">
        <v>129</v>
      </c>
      <c r="F82" s="41" t="s">
        <v>190</v>
      </c>
      <c r="G82" s="41" t="s">
        <v>191</v>
      </c>
      <c r="H82" s="20" t="str">
        <f t="shared" si="1"/>
        <v>DC_7A_n5A/DC_7A_n5A</v>
      </c>
      <c r="I82" s="41" t="s">
        <v>192</v>
      </c>
      <c r="J82" s="105"/>
      <c r="K82" s="20" t="str">
        <f>'WP scope'!$D$6</f>
        <v>RAN5#95-e</v>
      </c>
      <c r="L82" s="41" t="s">
        <v>213</v>
      </c>
      <c r="M82" s="40"/>
      <c r="N82" s="39">
        <v>1</v>
      </c>
      <c r="O82" s="16" cm="1">
        <f t="array" ref="O82">IF(H82&lt;&gt;"-",IF(SUMPRODUCT(--(Q82:W82&lt;&gt;""))&gt;0,SUMPRODUCT($Q$89:$W$89,Q82:W82)/SUMPRODUCT($Q$89:$W$89,--(Q82:W82&lt;&gt;"")),""),"")</f>
        <v>1</v>
      </c>
      <c r="P82" s="42"/>
      <c r="Q82" s="15">
        <v>1</v>
      </c>
      <c r="R82" s="15"/>
      <c r="S82" s="15">
        <v>1</v>
      </c>
      <c r="T82" s="15"/>
      <c r="U82" s="15">
        <v>1</v>
      </c>
      <c r="V82" s="15"/>
      <c r="W82" s="15"/>
    </row>
    <row r="83" spans="2:24" ht="67.5" outlineLevel="1" x14ac:dyDescent="0.25">
      <c r="B83" s="44" t="s">
        <v>90</v>
      </c>
      <c r="C83" s="21">
        <v>30</v>
      </c>
      <c r="D83" s="36" t="s">
        <v>140</v>
      </c>
      <c r="E83" s="19" t="s">
        <v>129</v>
      </c>
      <c r="F83" s="41" t="s">
        <v>193</v>
      </c>
      <c r="G83" s="41" t="s">
        <v>194</v>
      </c>
      <c r="H83" s="20" t="str">
        <f t="shared" si="1"/>
        <v>DC_7A_n5A/DC_7A_n5A</v>
      </c>
      <c r="I83" s="43" t="s">
        <v>195</v>
      </c>
      <c r="J83" s="105"/>
      <c r="K83" s="20" t="str">
        <f>'WP scope'!$D$6</f>
        <v>RAN5#95-e</v>
      </c>
      <c r="L83" s="41" t="s">
        <v>214</v>
      </c>
      <c r="M83" s="40"/>
      <c r="N83" s="39">
        <v>1</v>
      </c>
      <c r="O83" s="16" cm="1">
        <f t="array" ref="O83">IF(H83&lt;&gt;"-",IF(SUMPRODUCT(--(Q83:W83&lt;&gt;""))&gt;0,SUMPRODUCT($Q$89:$W$89,Q83:W83)/SUMPRODUCT($Q$89:$W$89,--(Q83:W83&lt;&gt;"")),""),"")</f>
        <v>1</v>
      </c>
      <c r="P83" s="42"/>
      <c r="Q83" s="15">
        <v>1</v>
      </c>
      <c r="R83" s="15"/>
      <c r="S83" s="15">
        <v>1</v>
      </c>
      <c r="T83" s="15"/>
      <c r="U83" s="15">
        <v>1</v>
      </c>
      <c r="V83" s="15"/>
      <c r="W83" s="15"/>
    </row>
    <row r="84" spans="2:24" outlineLevel="1" x14ac:dyDescent="0.25">
      <c r="B84" s="132" t="s">
        <v>86</v>
      </c>
      <c r="C84" s="133"/>
      <c r="D84" s="133"/>
      <c r="E84" s="133"/>
      <c r="F84" s="133"/>
      <c r="G84" s="133"/>
      <c r="H84" s="133"/>
      <c r="I84" s="133"/>
      <c r="J84" s="133"/>
      <c r="K84" s="133"/>
      <c r="L84" s="133"/>
      <c r="M84" s="133"/>
      <c r="N84" s="133"/>
      <c r="O84" s="133"/>
      <c r="P84" s="13"/>
      <c r="Q84" s="13"/>
      <c r="R84" s="13"/>
      <c r="S84" s="13"/>
      <c r="T84" s="13"/>
      <c r="U84" s="13"/>
      <c r="V84" s="13"/>
      <c r="W84" s="12"/>
    </row>
    <row r="85" spans="2:24" s="2" customFormat="1" outlineLevel="1" x14ac:dyDescent="0.25">
      <c r="B85" s="30"/>
      <c r="C85" s="30"/>
      <c r="D85" s="29"/>
      <c r="E85" s="29"/>
      <c r="F85" s="29"/>
      <c r="G85" s="29"/>
      <c r="H85" s="29"/>
      <c r="I85" s="29"/>
      <c r="J85" s="29"/>
      <c r="K85" s="29"/>
      <c r="L85" s="29"/>
      <c r="M85" s="29"/>
      <c r="N85" s="29"/>
      <c r="O85" s="29"/>
      <c r="P85" s="29"/>
      <c r="Q85" s="29"/>
      <c r="R85" s="29"/>
      <c r="S85" s="29"/>
      <c r="T85" s="29"/>
      <c r="U85" s="29"/>
      <c r="V85" s="29"/>
      <c r="W85" s="29"/>
      <c r="X85" s="3"/>
    </row>
    <row r="86" spans="2:24" ht="18" x14ac:dyDescent="0.25">
      <c r="B86" s="127" t="s">
        <v>196</v>
      </c>
      <c r="C86" s="128"/>
      <c r="D86" s="128"/>
      <c r="E86" s="128"/>
      <c r="F86" s="128"/>
      <c r="G86" s="128"/>
      <c r="H86" s="128"/>
      <c r="I86" s="128"/>
      <c r="J86" s="128"/>
      <c r="K86" s="128"/>
      <c r="L86" s="128"/>
      <c r="M86" s="128"/>
      <c r="N86" s="128"/>
      <c r="O86" s="128"/>
      <c r="P86" s="28"/>
      <c r="Q86" s="28"/>
      <c r="R86" s="28"/>
      <c r="S86" s="28"/>
      <c r="T86" s="28"/>
      <c r="U86" s="28"/>
      <c r="V86" s="28"/>
      <c r="W86" s="27"/>
    </row>
    <row r="87" spans="2:24" outlineLevel="1" x14ac:dyDescent="0.25">
      <c r="B87" s="139" t="s">
        <v>47</v>
      </c>
      <c r="C87" s="140" t="s">
        <v>48</v>
      </c>
      <c r="D87" s="138" t="s">
        <v>49</v>
      </c>
      <c r="E87" s="138" t="s">
        <v>110</v>
      </c>
      <c r="F87" s="138" t="s">
        <v>51</v>
      </c>
      <c r="G87" s="138" t="s">
        <v>52</v>
      </c>
      <c r="H87" s="134" t="s">
        <v>53</v>
      </c>
      <c r="I87" s="138" t="s">
        <v>54</v>
      </c>
      <c r="J87" s="138" t="s">
        <v>55</v>
      </c>
      <c r="K87" s="138" t="s">
        <v>56</v>
      </c>
      <c r="L87" s="138" t="s">
        <v>57</v>
      </c>
      <c r="M87" s="134" t="s">
        <v>8</v>
      </c>
      <c r="N87" s="143" t="s">
        <v>58</v>
      </c>
      <c r="O87" s="138" t="s">
        <v>59</v>
      </c>
      <c r="P87" s="31"/>
      <c r="Q87" s="129" t="s">
        <v>60</v>
      </c>
      <c r="R87" s="130"/>
      <c r="S87" s="130"/>
      <c r="T87" s="130"/>
      <c r="U87" s="130"/>
      <c r="V87" s="130"/>
      <c r="W87" s="131"/>
    </row>
    <row r="88" spans="2:24" ht="22.5" outlineLevel="1" x14ac:dyDescent="0.25">
      <c r="B88" s="139"/>
      <c r="C88" s="141"/>
      <c r="D88" s="138"/>
      <c r="E88" s="138"/>
      <c r="F88" s="138"/>
      <c r="G88" s="138"/>
      <c r="H88" s="134"/>
      <c r="I88" s="138"/>
      <c r="J88" s="138"/>
      <c r="K88" s="138"/>
      <c r="L88" s="138"/>
      <c r="M88" s="134"/>
      <c r="N88" s="143"/>
      <c r="O88" s="138"/>
      <c r="P88" s="31"/>
      <c r="Q88" s="26" t="s">
        <v>163</v>
      </c>
      <c r="R88" s="26" t="s">
        <v>164</v>
      </c>
      <c r="S88" s="26" t="s">
        <v>165</v>
      </c>
      <c r="T88" s="26" t="s">
        <v>166</v>
      </c>
      <c r="U88" s="26" t="s">
        <v>167</v>
      </c>
      <c r="V88" s="38"/>
      <c r="W88" s="26" t="s">
        <v>168</v>
      </c>
    </row>
    <row r="89" spans="2:24" outlineLevel="1" x14ac:dyDescent="0.25">
      <c r="B89" s="140"/>
      <c r="C89" s="142"/>
      <c r="D89" s="138"/>
      <c r="E89" s="138"/>
      <c r="F89" s="138"/>
      <c r="G89" s="138"/>
      <c r="H89" s="134"/>
      <c r="I89" s="138"/>
      <c r="J89" s="138"/>
      <c r="K89" s="138"/>
      <c r="L89" s="138"/>
      <c r="M89" s="134"/>
      <c r="N89" s="143"/>
      <c r="O89" s="138"/>
      <c r="P89" s="31"/>
      <c r="Q89" s="24">
        <v>1</v>
      </c>
      <c r="R89" s="24">
        <v>5</v>
      </c>
      <c r="S89" s="24">
        <v>5</v>
      </c>
      <c r="T89" s="24">
        <v>2</v>
      </c>
      <c r="U89" s="24">
        <v>2</v>
      </c>
      <c r="V89" s="37"/>
      <c r="W89" s="24">
        <v>2</v>
      </c>
    </row>
    <row r="90" spans="2:24" ht="67.5" outlineLevel="1" x14ac:dyDescent="0.25">
      <c r="B90" s="22" t="s">
        <v>64</v>
      </c>
      <c r="C90" s="21">
        <v>31</v>
      </c>
      <c r="D90" s="19" t="s">
        <v>197</v>
      </c>
      <c r="E90" s="41" t="s">
        <v>129</v>
      </c>
      <c r="F90" s="41" t="s">
        <v>198</v>
      </c>
      <c r="G90" s="41" t="s">
        <v>199</v>
      </c>
      <c r="H90" s="20" t="str">
        <f>SUBSTITUTE(IF(B90="All",IF(WP_DL&lt;&gt;"-",WP_DL,"")&amp;IF(AND(WP_DL&lt;&gt;"",WP_UL&lt;&gt;""),CHAR(10),"")&amp;IF(WP_UL&lt;&gt;"",WP_UL,""),IF(B90="DL",WP_DL,IF(B90="UL",WP_UL,"-"))),",",CHAR(10))</f>
        <v>DC_7A_n5A/DC_7A_n5A</v>
      </c>
      <c r="I90" s="41" t="s">
        <v>200</v>
      </c>
      <c r="J90" s="105"/>
      <c r="K90" s="20" t="str">
        <f>'WP scope'!$D$6</f>
        <v>RAN5#95-e</v>
      </c>
      <c r="L90" s="41" t="s">
        <v>225</v>
      </c>
      <c r="M90" s="40"/>
      <c r="N90" s="39">
        <v>1</v>
      </c>
      <c r="O90" s="16" cm="1">
        <f t="array" ref="O90">IF(H90&lt;&gt;"-",IF(SUMPRODUCT(--(Q90:W90&lt;&gt;""))&gt;0,SUMPRODUCT($Q$89:$W$89,Q90:W90)/SUMPRODUCT($Q$89:$W$89,--(Q90:W90&lt;&gt;"")),""),"")</f>
        <v>1</v>
      </c>
      <c r="P90" s="31"/>
      <c r="Q90" s="15">
        <v>1</v>
      </c>
      <c r="R90" s="15"/>
      <c r="S90" s="15">
        <v>1</v>
      </c>
      <c r="T90" s="15"/>
      <c r="U90" s="15">
        <v>1</v>
      </c>
      <c r="V90" s="15"/>
      <c r="W90" s="15"/>
    </row>
    <row r="91" spans="2:24" outlineLevel="1" x14ac:dyDescent="0.25">
      <c r="B91" s="132" t="s">
        <v>86</v>
      </c>
      <c r="C91" s="133"/>
      <c r="D91" s="133"/>
      <c r="E91" s="133"/>
      <c r="F91" s="133"/>
      <c r="G91" s="133"/>
      <c r="H91" s="133"/>
      <c r="I91" s="133"/>
      <c r="J91" s="133"/>
      <c r="K91" s="133"/>
      <c r="L91" s="133"/>
      <c r="M91" s="133"/>
      <c r="N91" s="133"/>
      <c r="O91" s="133"/>
      <c r="P91" s="13"/>
      <c r="Q91" s="13"/>
      <c r="R91" s="13"/>
      <c r="S91" s="13"/>
      <c r="T91" s="13"/>
      <c r="U91" s="13"/>
      <c r="V91" s="13"/>
      <c r="W91" s="12"/>
    </row>
    <row r="92" spans="2:24" s="2" customFormat="1" outlineLevel="1" x14ac:dyDescent="0.25">
      <c r="B92" s="30"/>
      <c r="C92" s="30"/>
      <c r="D92" s="29"/>
      <c r="E92" s="29"/>
      <c r="F92" s="29"/>
      <c r="G92" s="29"/>
      <c r="H92" s="29"/>
      <c r="I92" s="29"/>
      <c r="J92" s="29"/>
      <c r="K92" s="29"/>
      <c r="L92" s="29"/>
      <c r="M92" s="29"/>
      <c r="N92" s="29"/>
      <c r="O92" s="29"/>
      <c r="P92" s="29"/>
      <c r="Q92" s="29"/>
      <c r="R92" s="29"/>
      <c r="S92" s="29"/>
      <c r="T92" s="29"/>
      <c r="U92" s="29"/>
      <c r="V92" s="29"/>
      <c r="W92" s="29"/>
      <c r="X92" s="3"/>
    </row>
    <row r="93" spans="2:24" ht="18" x14ac:dyDescent="0.25">
      <c r="B93" s="127" t="s">
        <v>201</v>
      </c>
      <c r="C93" s="128"/>
      <c r="D93" s="128"/>
      <c r="E93" s="128"/>
      <c r="F93" s="128"/>
      <c r="G93" s="128"/>
      <c r="H93" s="128"/>
      <c r="I93" s="128"/>
      <c r="J93" s="128"/>
      <c r="K93" s="128"/>
      <c r="L93" s="128"/>
      <c r="M93" s="128"/>
      <c r="N93" s="128"/>
      <c r="O93" s="128"/>
      <c r="P93" s="28"/>
      <c r="Q93" s="28"/>
      <c r="R93" s="28"/>
      <c r="S93" s="28"/>
      <c r="T93" s="28"/>
      <c r="U93" s="28"/>
      <c r="V93" s="28"/>
      <c r="W93" s="27"/>
    </row>
    <row r="94" spans="2:24" outlineLevel="1" x14ac:dyDescent="0.25">
      <c r="B94" s="139" t="s">
        <v>47</v>
      </c>
      <c r="C94" s="140" t="s">
        <v>48</v>
      </c>
      <c r="D94" s="138" t="s">
        <v>49</v>
      </c>
      <c r="E94" s="138" t="s">
        <v>110</v>
      </c>
      <c r="F94" s="138" t="s">
        <v>51</v>
      </c>
      <c r="G94" s="138" t="s">
        <v>52</v>
      </c>
      <c r="H94" s="134" t="s">
        <v>53</v>
      </c>
      <c r="I94" s="138" t="s">
        <v>54</v>
      </c>
      <c r="J94" s="138" t="s">
        <v>55</v>
      </c>
      <c r="K94" s="138" t="s">
        <v>56</v>
      </c>
      <c r="L94" s="138" t="s">
        <v>57</v>
      </c>
      <c r="M94" s="134" t="s">
        <v>8</v>
      </c>
      <c r="N94" s="143" t="s">
        <v>58</v>
      </c>
      <c r="O94" s="138" t="s">
        <v>59</v>
      </c>
      <c r="P94" s="31"/>
      <c r="Q94" s="129" t="s">
        <v>60</v>
      </c>
      <c r="R94" s="130"/>
      <c r="S94" s="130"/>
      <c r="T94" s="130"/>
      <c r="U94" s="130"/>
      <c r="V94" s="130"/>
      <c r="W94" s="131"/>
    </row>
    <row r="95" spans="2:24" ht="22.5" outlineLevel="1" x14ac:dyDescent="0.25">
      <c r="B95" s="139"/>
      <c r="C95" s="141"/>
      <c r="D95" s="138"/>
      <c r="E95" s="138"/>
      <c r="F95" s="138"/>
      <c r="G95" s="138"/>
      <c r="H95" s="134"/>
      <c r="I95" s="138"/>
      <c r="J95" s="138"/>
      <c r="K95" s="138"/>
      <c r="L95" s="138"/>
      <c r="M95" s="134"/>
      <c r="N95" s="143"/>
      <c r="O95" s="138"/>
      <c r="P95" s="31"/>
      <c r="Q95" s="26" t="s">
        <v>163</v>
      </c>
      <c r="R95" s="26" t="s">
        <v>164</v>
      </c>
      <c r="S95" s="26" t="s">
        <v>165</v>
      </c>
      <c r="T95" s="26" t="s">
        <v>166</v>
      </c>
      <c r="U95" s="26" t="s">
        <v>167</v>
      </c>
      <c r="V95" s="38"/>
      <c r="W95" s="26" t="s">
        <v>168</v>
      </c>
    </row>
    <row r="96" spans="2:24" outlineLevel="1" x14ac:dyDescent="0.25">
      <c r="B96" s="140"/>
      <c r="C96" s="142"/>
      <c r="D96" s="138"/>
      <c r="E96" s="138"/>
      <c r="F96" s="138"/>
      <c r="G96" s="138"/>
      <c r="H96" s="134"/>
      <c r="I96" s="138"/>
      <c r="J96" s="138"/>
      <c r="K96" s="138"/>
      <c r="L96" s="138"/>
      <c r="M96" s="134"/>
      <c r="N96" s="143"/>
      <c r="O96" s="138"/>
      <c r="P96" s="31"/>
      <c r="Q96" s="24">
        <v>1</v>
      </c>
      <c r="R96" s="24">
        <v>5</v>
      </c>
      <c r="S96" s="24">
        <v>5</v>
      </c>
      <c r="T96" s="24">
        <v>2</v>
      </c>
      <c r="U96" s="24">
        <v>2</v>
      </c>
      <c r="V96" s="37"/>
      <c r="W96" s="24">
        <v>2</v>
      </c>
    </row>
    <row r="97" spans="2:24" ht="15" outlineLevel="1" x14ac:dyDescent="0.25">
      <c r="B97" s="22"/>
      <c r="C97" s="21"/>
      <c r="D97" s="36"/>
      <c r="E97" s="33"/>
      <c r="F97" s="33"/>
      <c r="G97" s="33"/>
      <c r="H97" s="20" t="str">
        <f>SUBSTITUTE(IF(B97="All",IF(WP_DL&lt;&gt;"-",WP_DL,"")&amp;IF(AND(WP_DL&lt;&gt;"",WP_UL&lt;&gt;""),CHAR(10),"")&amp;IF(WP_UL&lt;&gt;"",WP_UL,""),IF(B97="DL",WP_DL,IF(B97="UL",WP_UL,"-"))),",",CHAR(10))</f>
        <v>-</v>
      </c>
      <c r="I97" s="33" t="s">
        <v>202</v>
      </c>
      <c r="J97" s="33"/>
      <c r="K97" s="20"/>
      <c r="L97" s="33"/>
      <c r="M97" s="32"/>
      <c r="N97" s="35">
        <v>1</v>
      </c>
      <c r="O97" s="16" t="str" cm="1">
        <f t="array" ref="O97">IF(H97&lt;&gt;"-",IF(SUMPRODUCT(--(Q97:W97&lt;&gt;""))&gt;0,SUMPRODUCT($Q$89:$W$89,Q97:W97)/SUMPRODUCT($Q$89:$W$89,--(Q97:W97&lt;&gt;"")),""),"")</f>
        <v/>
      </c>
      <c r="P97" s="31"/>
      <c r="Q97" s="15"/>
      <c r="R97" s="15"/>
      <c r="S97" s="15"/>
      <c r="T97" s="15"/>
      <c r="U97" s="15"/>
      <c r="V97" s="15"/>
      <c r="W97" s="15"/>
    </row>
    <row r="98" spans="2:24" outlineLevel="1" x14ac:dyDescent="0.25">
      <c r="B98" s="132" t="s">
        <v>86</v>
      </c>
      <c r="C98" s="133"/>
      <c r="D98" s="133"/>
      <c r="E98" s="133"/>
      <c r="F98" s="133"/>
      <c r="G98" s="133"/>
      <c r="H98" s="133"/>
      <c r="I98" s="133"/>
      <c r="J98" s="133"/>
      <c r="K98" s="133"/>
      <c r="L98" s="133"/>
      <c r="M98" s="133"/>
      <c r="N98" s="133"/>
      <c r="O98" s="133"/>
      <c r="P98" s="13"/>
      <c r="Q98" s="13"/>
      <c r="R98" s="13"/>
      <c r="S98" s="13"/>
      <c r="T98" s="13"/>
      <c r="U98" s="13"/>
      <c r="V98" s="13"/>
      <c r="W98" s="12"/>
    </row>
    <row r="99" spans="2:24" s="2" customFormat="1" outlineLevel="1" x14ac:dyDescent="0.25">
      <c r="B99" s="30"/>
      <c r="C99" s="30"/>
      <c r="D99" s="29"/>
      <c r="E99" s="29"/>
      <c r="F99" s="29"/>
      <c r="G99" s="29"/>
      <c r="H99" s="29"/>
      <c r="I99" s="29"/>
      <c r="J99" s="29"/>
      <c r="K99" s="29"/>
      <c r="L99" s="29"/>
      <c r="M99" s="29"/>
      <c r="N99" s="29"/>
      <c r="O99" s="29"/>
      <c r="P99" s="29"/>
      <c r="Q99" s="29"/>
      <c r="R99" s="29"/>
      <c r="S99" s="29"/>
      <c r="T99" s="29"/>
      <c r="U99" s="29"/>
      <c r="V99" s="29"/>
      <c r="W99" s="29"/>
      <c r="X99" s="3"/>
    </row>
    <row r="100" spans="2:24" s="2" customFormat="1" ht="18" x14ac:dyDescent="0.25">
      <c r="B100" s="127" t="s">
        <v>203</v>
      </c>
      <c r="C100" s="128"/>
      <c r="D100" s="128"/>
      <c r="E100" s="128"/>
      <c r="F100" s="128"/>
      <c r="G100" s="128"/>
      <c r="H100" s="128"/>
      <c r="I100" s="128"/>
      <c r="J100" s="128"/>
      <c r="K100" s="128"/>
      <c r="L100" s="128"/>
      <c r="M100" s="128"/>
      <c r="N100" s="128"/>
      <c r="O100" s="128"/>
      <c r="P100" s="28"/>
      <c r="Q100" s="28"/>
      <c r="R100" s="28"/>
      <c r="S100" s="28"/>
      <c r="T100" s="28"/>
      <c r="U100" s="28"/>
      <c r="V100" s="28"/>
      <c r="W100" s="27"/>
      <c r="X100" s="3"/>
    </row>
    <row r="101" spans="2:24" s="2" customFormat="1" outlineLevel="1" x14ac:dyDescent="0.25">
      <c r="B101" s="139" t="s">
        <v>47</v>
      </c>
      <c r="C101" s="140" t="s">
        <v>48</v>
      </c>
      <c r="D101" s="138" t="s">
        <v>49</v>
      </c>
      <c r="E101" s="138" t="s">
        <v>110</v>
      </c>
      <c r="F101" s="138" t="s">
        <v>51</v>
      </c>
      <c r="G101" s="138" t="s">
        <v>52</v>
      </c>
      <c r="H101" s="134" t="s">
        <v>53</v>
      </c>
      <c r="I101" s="138" t="s">
        <v>54</v>
      </c>
      <c r="J101" s="138" t="s">
        <v>55</v>
      </c>
      <c r="K101" s="138" t="s">
        <v>56</v>
      </c>
      <c r="L101" s="138" t="s">
        <v>57</v>
      </c>
      <c r="M101" s="134" t="s">
        <v>8</v>
      </c>
      <c r="N101" s="143" t="s">
        <v>58</v>
      </c>
      <c r="O101" s="138" t="s">
        <v>59</v>
      </c>
      <c r="P101" s="31"/>
      <c r="Q101" s="129" t="s">
        <v>60</v>
      </c>
      <c r="R101" s="130"/>
      <c r="S101" s="130"/>
      <c r="T101" s="130"/>
      <c r="U101" s="130"/>
      <c r="V101" s="130"/>
      <c r="W101" s="131"/>
      <c r="X101" s="3"/>
    </row>
    <row r="102" spans="2:24" s="2" customFormat="1" ht="22.5" outlineLevel="1" x14ac:dyDescent="0.25">
      <c r="B102" s="139"/>
      <c r="C102" s="141"/>
      <c r="D102" s="138"/>
      <c r="E102" s="138"/>
      <c r="F102" s="138"/>
      <c r="G102" s="138"/>
      <c r="H102" s="134"/>
      <c r="I102" s="138"/>
      <c r="J102" s="138"/>
      <c r="K102" s="138"/>
      <c r="L102" s="138"/>
      <c r="M102" s="134"/>
      <c r="N102" s="143"/>
      <c r="O102" s="138"/>
      <c r="P102" s="31"/>
      <c r="Q102" s="26" t="s">
        <v>204</v>
      </c>
      <c r="R102" s="25"/>
      <c r="S102" s="25"/>
      <c r="T102" s="25"/>
      <c r="U102" s="25"/>
      <c r="V102" s="25"/>
      <c r="W102" s="25"/>
      <c r="X102" s="3"/>
    </row>
    <row r="103" spans="2:24" s="2" customFormat="1" outlineLevel="1" x14ac:dyDescent="0.25">
      <c r="B103" s="140"/>
      <c r="C103" s="142"/>
      <c r="D103" s="138"/>
      <c r="E103" s="138"/>
      <c r="F103" s="138"/>
      <c r="G103" s="138"/>
      <c r="H103" s="134"/>
      <c r="I103" s="138"/>
      <c r="J103" s="138"/>
      <c r="K103" s="138"/>
      <c r="L103" s="138"/>
      <c r="M103" s="134"/>
      <c r="N103" s="143"/>
      <c r="O103" s="138"/>
      <c r="P103" s="31"/>
      <c r="Q103" s="24">
        <v>1</v>
      </c>
      <c r="R103" s="23"/>
      <c r="S103" s="23"/>
      <c r="T103" s="23"/>
      <c r="U103" s="23"/>
      <c r="V103" s="23"/>
      <c r="W103" s="23"/>
      <c r="X103" s="3"/>
    </row>
    <row r="104" spans="2:24" s="2" customFormat="1" ht="15" outlineLevel="1" x14ac:dyDescent="0.25">
      <c r="B104" s="22"/>
      <c r="C104" s="21"/>
      <c r="D104" s="33"/>
      <c r="E104" s="33"/>
      <c r="F104" s="34"/>
      <c r="G104" s="33"/>
      <c r="H104" s="20" t="str">
        <f>SUBSTITUTE(IF(B104="All",IF(WP_DL&lt;&gt;"-",WP_DL,"")&amp;IF(AND(WP_DL&lt;&gt;"",WP_UL&lt;&gt;""),CHAR(10),"")&amp;IF(WP_UL&lt;&gt;"",WP_UL,""),IF(B104="DL",WP_DL,IF(B104="UL",WP_UL,"-"))),",",CHAR(10))</f>
        <v>-</v>
      </c>
      <c r="I104" s="33" t="s">
        <v>202</v>
      </c>
      <c r="J104" s="33"/>
      <c r="K104" s="20"/>
      <c r="L104" s="33"/>
      <c r="M104" s="32"/>
      <c r="N104" s="17">
        <v>1</v>
      </c>
      <c r="O104" s="16" t="str" cm="1">
        <f t="array" ref="O104">IF(H104&lt;&gt;"-",IF(SUMPRODUCT(--(Q104:W104&lt;&gt;""))&gt;0,SUMPRODUCT($Q$89:$W$89,Q104:W104)/SUMPRODUCT($Q$89:$W$89,--(Q104:W104&lt;&gt;"")),""),"")</f>
        <v/>
      </c>
      <c r="P104" s="31"/>
      <c r="Q104" s="15"/>
      <c r="R104" s="15"/>
      <c r="S104" s="15"/>
      <c r="T104" s="15"/>
      <c r="U104" s="15"/>
      <c r="V104" s="15"/>
      <c r="W104" s="15"/>
      <c r="X104" s="3"/>
    </row>
    <row r="105" spans="2:24" s="2" customFormat="1" outlineLevel="1" x14ac:dyDescent="0.25">
      <c r="B105" s="132" t="s">
        <v>86</v>
      </c>
      <c r="C105" s="133"/>
      <c r="D105" s="133"/>
      <c r="E105" s="133"/>
      <c r="F105" s="133"/>
      <c r="G105" s="133"/>
      <c r="H105" s="133"/>
      <c r="I105" s="133"/>
      <c r="J105" s="133"/>
      <c r="K105" s="133"/>
      <c r="L105" s="133"/>
      <c r="M105" s="133"/>
      <c r="N105" s="133"/>
      <c r="O105" s="133"/>
      <c r="P105" s="13"/>
      <c r="Q105" s="13"/>
      <c r="R105" s="13"/>
      <c r="S105" s="13"/>
      <c r="T105" s="13"/>
      <c r="U105" s="13"/>
      <c r="V105" s="13"/>
      <c r="W105" s="12"/>
      <c r="X105" s="3"/>
    </row>
    <row r="106" spans="2:24" s="2" customFormat="1" outlineLevel="1" x14ac:dyDescent="0.25">
      <c r="B106" s="30"/>
      <c r="C106" s="30"/>
      <c r="D106" s="29"/>
      <c r="E106" s="29"/>
      <c r="F106" s="29"/>
      <c r="G106" s="29"/>
      <c r="H106" s="29"/>
      <c r="I106" s="29"/>
      <c r="J106" s="29"/>
      <c r="K106" s="29"/>
      <c r="L106" s="29"/>
      <c r="M106" s="29"/>
      <c r="N106" s="29"/>
      <c r="O106" s="29"/>
      <c r="P106" s="29"/>
      <c r="Q106" s="29"/>
      <c r="R106" s="29"/>
      <c r="S106" s="29"/>
      <c r="T106" s="29"/>
      <c r="U106" s="29"/>
      <c r="V106" s="29"/>
      <c r="W106" s="29"/>
      <c r="X106" s="3"/>
    </row>
    <row r="107" spans="2:24" s="2" customFormat="1" ht="18" x14ac:dyDescent="0.25">
      <c r="B107" s="127" t="s">
        <v>221</v>
      </c>
      <c r="C107" s="128"/>
      <c r="D107" s="128"/>
      <c r="E107" s="128"/>
      <c r="F107" s="128"/>
      <c r="G107" s="128"/>
      <c r="H107" s="128"/>
      <c r="I107" s="128"/>
      <c r="J107" s="128"/>
      <c r="K107" s="128"/>
      <c r="L107" s="128"/>
      <c r="M107" s="128"/>
      <c r="N107" s="128"/>
      <c r="O107" s="128"/>
      <c r="P107" s="28"/>
      <c r="Q107" s="28"/>
      <c r="R107" s="28"/>
      <c r="S107" s="28"/>
      <c r="T107" s="28"/>
      <c r="U107" s="28"/>
      <c r="V107" s="28"/>
      <c r="W107" s="27"/>
      <c r="X107" s="3"/>
    </row>
    <row r="108" spans="2:24" s="2" customFormat="1" ht="18" outlineLevel="1" x14ac:dyDescent="0.25">
      <c r="B108" s="139" t="s">
        <v>47</v>
      </c>
      <c r="C108" s="140" t="s">
        <v>48</v>
      </c>
      <c r="D108" s="146" t="s">
        <v>49</v>
      </c>
      <c r="E108" s="146" t="s">
        <v>110</v>
      </c>
      <c r="F108" s="146" t="s">
        <v>51</v>
      </c>
      <c r="G108" s="146" t="s">
        <v>52</v>
      </c>
      <c r="H108" s="144" t="s">
        <v>53</v>
      </c>
      <c r="I108" s="146" t="s">
        <v>54</v>
      </c>
      <c r="J108" s="146" t="s">
        <v>55</v>
      </c>
      <c r="K108" s="146" t="s">
        <v>56</v>
      </c>
      <c r="L108" s="146" t="s">
        <v>57</v>
      </c>
      <c r="M108" s="148" t="s">
        <v>8</v>
      </c>
      <c r="N108" s="143" t="s">
        <v>58</v>
      </c>
      <c r="O108" s="146" t="s">
        <v>59</v>
      </c>
      <c r="P108" s="14"/>
      <c r="Q108" s="135" t="s">
        <v>60</v>
      </c>
      <c r="R108" s="136"/>
      <c r="S108" s="136"/>
      <c r="T108" s="136"/>
      <c r="U108" s="136"/>
      <c r="V108" s="136"/>
      <c r="W108" s="137"/>
      <c r="X108" s="3"/>
    </row>
    <row r="109" spans="2:24" s="2" customFormat="1" ht="22.5" outlineLevel="1" x14ac:dyDescent="0.25">
      <c r="B109" s="139"/>
      <c r="C109" s="141"/>
      <c r="D109" s="147"/>
      <c r="E109" s="147"/>
      <c r="F109" s="147"/>
      <c r="G109" s="147"/>
      <c r="H109" s="145"/>
      <c r="I109" s="147"/>
      <c r="J109" s="147"/>
      <c r="K109" s="147"/>
      <c r="L109" s="147"/>
      <c r="M109" s="149"/>
      <c r="N109" s="143"/>
      <c r="O109" s="147"/>
      <c r="P109" s="14"/>
      <c r="Q109" s="26" t="s">
        <v>204</v>
      </c>
      <c r="R109" s="25"/>
      <c r="S109" s="25"/>
      <c r="T109" s="25"/>
      <c r="U109" s="25"/>
      <c r="V109" s="25"/>
      <c r="W109" s="25"/>
      <c r="X109" s="3"/>
    </row>
    <row r="110" spans="2:24" s="2" customFormat="1" ht="18" outlineLevel="1" x14ac:dyDescent="0.25">
      <c r="B110" s="140"/>
      <c r="C110" s="141"/>
      <c r="D110" s="147"/>
      <c r="E110" s="147"/>
      <c r="F110" s="147"/>
      <c r="G110" s="147"/>
      <c r="H110" s="145"/>
      <c r="I110" s="147"/>
      <c r="J110" s="147"/>
      <c r="K110" s="147"/>
      <c r="L110" s="147"/>
      <c r="M110" s="149"/>
      <c r="N110" s="143"/>
      <c r="O110" s="147"/>
      <c r="P110" s="14"/>
      <c r="Q110" s="24">
        <v>1</v>
      </c>
      <c r="R110" s="23"/>
      <c r="S110" s="23"/>
      <c r="T110" s="23"/>
      <c r="U110" s="23"/>
      <c r="V110" s="23"/>
      <c r="W110" s="23"/>
      <c r="X110" s="3"/>
    </row>
    <row r="111" spans="2:24" s="2" customFormat="1" ht="56.25" outlineLevel="1" x14ac:dyDescent="0.25">
      <c r="B111" s="22" t="s">
        <v>64</v>
      </c>
      <c r="C111" s="21">
        <v>45</v>
      </c>
      <c r="D111" s="19" t="s">
        <v>205</v>
      </c>
      <c r="E111" s="19" t="s">
        <v>67</v>
      </c>
      <c r="F111" s="19" t="s">
        <v>206</v>
      </c>
      <c r="G111" s="19" t="s">
        <v>207</v>
      </c>
      <c r="H111" s="20" t="str">
        <f>SUBSTITUTE(IF(B111="All",IF(WP_DL&lt;&gt;"-",WP_DL,"")&amp;IF(AND(WP_DL&lt;&gt;"",WP_UL&lt;&gt;""),CHAR(10),"")&amp;IF(WP_UL&lt;&gt;"",WP_UL,""),IF(B111="DL",WP_DL,IF(B111="UL",WP_UL,"-"))),",",CHAR(10))</f>
        <v>DC_7A_n5A/DC_7A_n5A</v>
      </c>
      <c r="I111" s="19" t="s">
        <v>224</v>
      </c>
      <c r="J111" s="105"/>
      <c r="K111" s="19" t="str">
        <f>'WP scope'!$D$6</f>
        <v>RAN5#95-e</v>
      </c>
      <c r="L111" s="112" t="s">
        <v>223</v>
      </c>
      <c r="M111" s="18"/>
      <c r="N111" s="17">
        <v>1</v>
      </c>
      <c r="O111" s="16" cm="1">
        <f t="array" ref="O111">IF(H111&lt;&gt;"-",IF(SUMPRODUCT(--(Q111:W111&lt;&gt;""))&gt;0,SUMPRODUCT($Q$89:$W$89,Q111:W111)/SUMPRODUCT($Q$89:$W$89,--(Q111:W111&lt;&gt;"")),""),"")</f>
        <v>1</v>
      </c>
      <c r="P111" s="14"/>
      <c r="Q111" s="15">
        <v>1</v>
      </c>
      <c r="R111" s="15"/>
      <c r="S111" s="15"/>
      <c r="T111" s="15"/>
      <c r="U111" s="15"/>
      <c r="V111" s="15"/>
      <c r="W111" s="15"/>
      <c r="X111" s="3"/>
    </row>
    <row r="112" spans="2:24" s="2" customFormat="1" ht="18" outlineLevel="1" x14ac:dyDescent="0.25">
      <c r="B112" s="132" t="s">
        <v>86</v>
      </c>
      <c r="C112" s="133"/>
      <c r="D112" s="133"/>
      <c r="E112" s="133"/>
      <c r="F112" s="133"/>
      <c r="G112" s="133"/>
      <c r="H112" s="133"/>
      <c r="I112" s="133"/>
      <c r="J112" s="133"/>
      <c r="K112" s="133"/>
      <c r="L112" s="133"/>
      <c r="M112" s="133"/>
      <c r="N112" s="133"/>
      <c r="O112" s="133"/>
      <c r="P112" s="14"/>
      <c r="Q112" s="13"/>
      <c r="R112" s="13"/>
      <c r="S112" s="13"/>
      <c r="T112" s="13"/>
      <c r="U112" s="13"/>
      <c r="V112" s="13"/>
      <c r="W112" s="12"/>
      <c r="X112" s="3"/>
    </row>
    <row r="113" spans="2:24" s="2" customFormat="1" ht="18" x14ac:dyDescent="0.25">
      <c r="B113" s="10"/>
      <c r="C113" s="10"/>
      <c r="G113" s="9"/>
      <c r="H113" s="8"/>
      <c r="I113" s="9"/>
      <c r="J113" s="9"/>
      <c r="K113" s="9"/>
      <c r="L113" s="9"/>
      <c r="M113" s="8"/>
      <c r="N113" s="8"/>
      <c r="O113" s="8"/>
      <c r="P113" s="11"/>
      <c r="Q113" s="3"/>
      <c r="R113" s="3"/>
      <c r="S113" s="3"/>
      <c r="T113" s="3"/>
      <c r="U113" s="3"/>
      <c r="V113" s="3"/>
      <c r="W113" s="3"/>
      <c r="X113" s="3"/>
    </row>
    <row r="114" spans="2:24" s="2" customFormat="1" x14ac:dyDescent="0.25">
      <c r="B114" s="10"/>
      <c r="C114" s="10"/>
      <c r="G114" s="9"/>
      <c r="H114" s="8"/>
      <c r="I114" s="9"/>
      <c r="J114" s="9"/>
      <c r="K114" s="9"/>
      <c r="L114" s="9"/>
      <c r="M114" s="8"/>
      <c r="N114" s="8"/>
      <c r="O114" s="8"/>
      <c r="P114" s="8"/>
      <c r="Q114" s="3"/>
      <c r="R114" s="3"/>
      <c r="S114" s="3"/>
      <c r="T114" s="3"/>
      <c r="U114" s="3"/>
      <c r="V114" s="3"/>
      <c r="W114" s="3"/>
      <c r="X114" s="3"/>
    </row>
    <row r="115" spans="2:24" s="2" customFormat="1" x14ac:dyDescent="0.25">
      <c r="B115" s="10"/>
      <c r="C115" s="10"/>
      <c r="G115" s="9"/>
      <c r="H115" s="8"/>
      <c r="I115" s="9"/>
      <c r="J115" s="9"/>
      <c r="K115" s="9"/>
      <c r="L115" s="9"/>
      <c r="M115" s="8"/>
      <c r="N115" s="8"/>
      <c r="O115" s="8"/>
      <c r="P115" s="8"/>
      <c r="Q115" s="3"/>
      <c r="R115" s="3"/>
      <c r="S115" s="3"/>
      <c r="T115" s="3"/>
      <c r="U115" s="3"/>
      <c r="V115" s="3"/>
      <c r="W115" s="3"/>
      <c r="X115" s="3"/>
    </row>
    <row r="116" spans="2:24" s="2" customFormat="1" x14ac:dyDescent="0.25">
      <c r="B116" s="10"/>
      <c r="C116" s="10"/>
      <c r="G116" s="9"/>
      <c r="H116" s="8"/>
      <c r="I116" s="9"/>
      <c r="J116" s="9"/>
      <c r="K116" s="9"/>
      <c r="L116" s="9"/>
      <c r="M116" s="8"/>
      <c r="N116" s="8"/>
      <c r="O116" s="8"/>
      <c r="P116" s="8"/>
      <c r="Q116" s="3"/>
      <c r="R116" s="3"/>
      <c r="S116" s="3"/>
      <c r="T116" s="3"/>
      <c r="U116" s="3"/>
      <c r="V116" s="3"/>
      <c r="W116" s="3"/>
      <c r="X116" s="3"/>
    </row>
    <row r="117" spans="2:24" s="2" customFormat="1" x14ac:dyDescent="0.25">
      <c r="B117" s="10"/>
      <c r="C117" s="10"/>
      <c r="G117" s="9"/>
      <c r="H117" s="8"/>
      <c r="I117" s="9"/>
      <c r="J117" s="9"/>
      <c r="K117" s="9"/>
      <c r="L117" s="9"/>
      <c r="M117" s="8"/>
      <c r="N117" s="8"/>
      <c r="O117" s="8"/>
      <c r="P117" s="8"/>
      <c r="Q117" s="3"/>
      <c r="R117" s="3"/>
      <c r="S117" s="3"/>
      <c r="T117" s="3"/>
      <c r="U117" s="3"/>
      <c r="V117" s="3"/>
      <c r="W117" s="3"/>
      <c r="X117" s="3"/>
    </row>
    <row r="118" spans="2:24" s="2" customFormat="1" x14ac:dyDescent="0.25">
      <c r="B118" s="10"/>
      <c r="C118" s="10"/>
      <c r="G118" s="9"/>
      <c r="H118" s="8"/>
      <c r="I118" s="9"/>
      <c r="J118" s="9"/>
      <c r="K118" s="9"/>
      <c r="L118" s="9"/>
      <c r="M118" s="8"/>
      <c r="N118" s="8"/>
      <c r="O118" s="8"/>
      <c r="P118" s="8"/>
      <c r="Q118" s="3"/>
      <c r="R118" s="3"/>
      <c r="S118" s="3"/>
      <c r="T118" s="3"/>
      <c r="U118" s="3"/>
      <c r="V118" s="3"/>
      <c r="W118" s="3"/>
      <c r="X118" s="3"/>
    </row>
    <row r="119" spans="2:24" s="2" customFormat="1" x14ac:dyDescent="0.25">
      <c r="B119" s="10"/>
      <c r="C119" s="10"/>
      <c r="G119" s="9"/>
      <c r="H119" s="8"/>
      <c r="I119" s="9"/>
      <c r="J119" s="9"/>
      <c r="K119" s="9"/>
      <c r="L119" s="9"/>
      <c r="M119" s="8"/>
      <c r="N119" s="8"/>
      <c r="O119" s="8"/>
      <c r="P119" s="8"/>
      <c r="Q119" s="3"/>
      <c r="R119" s="3"/>
      <c r="S119" s="3"/>
      <c r="T119" s="3"/>
      <c r="U119" s="3"/>
      <c r="V119" s="3"/>
      <c r="W119" s="3"/>
      <c r="X119" s="3"/>
    </row>
    <row r="120" spans="2:24" s="2" customFormat="1" x14ac:dyDescent="0.25">
      <c r="B120" s="10"/>
      <c r="C120" s="10"/>
      <c r="G120" s="9"/>
      <c r="H120" s="8"/>
      <c r="I120" s="9"/>
      <c r="J120" s="9"/>
      <c r="K120" s="9"/>
      <c r="L120" s="9"/>
      <c r="M120" s="8"/>
      <c r="N120" s="8"/>
      <c r="O120" s="8"/>
      <c r="P120" s="8"/>
      <c r="Q120" s="3"/>
      <c r="R120" s="3"/>
      <c r="S120" s="3"/>
      <c r="T120" s="3"/>
      <c r="U120" s="3"/>
      <c r="V120" s="3"/>
      <c r="W120" s="3"/>
      <c r="X120" s="3"/>
    </row>
    <row r="121" spans="2:24" s="2" customFormat="1" x14ac:dyDescent="0.25">
      <c r="B121" s="10"/>
      <c r="C121" s="10"/>
      <c r="G121" s="9"/>
      <c r="H121" s="8"/>
      <c r="I121" s="9"/>
      <c r="J121" s="9"/>
      <c r="K121" s="9"/>
      <c r="L121" s="9"/>
      <c r="M121" s="8"/>
      <c r="N121" s="8"/>
      <c r="O121" s="8"/>
      <c r="P121" s="8"/>
      <c r="Q121" s="3"/>
      <c r="R121" s="3"/>
      <c r="S121" s="3"/>
      <c r="T121" s="3"/>
      <c r="U121" s="3"/>
      <c r="V121" s="3"/>
      <c r="W121" s="3"/>
      <c r="X121" s="3"/>
    </row>
    <row r="122" spans="2:24" s="2" customFormat="1" x14ac:dyDescent="0.25">
      <c r="B122" s="10"/>
      <c r="C122" s="10"/>
      <c r="G122" s="9"/>
      <c r="H122" s="8"/>
      <c r="I122" s="9"/>
      <c r="J122" s="9"/>
      <c r="K122" s="9"/>
      <c r="L122" s="9"/>
      <c r="M122" s="8"/>
      <c r="N122" s="8"/>
      <c r="O122" s="8"/>
      <c r="P122" s="8"/>
      <c r="Q122" s="3"/>
      <c r="R122" s="3"/>
      <c r="S122" s="3"/>
      <c r="T122" s="3"/>
      <c r="U122" s="3"/>
      <c r="V122" s="3"/>
      <c r="W122" s="3"/>
      <c r="X122" s="3"/>
    </row>
    <row r="123" spans="2:24" s="2" customFormat="1" x14ac:dyDescent="0.25">
      <c r="B123" s="10"/>
      <c r="C123" s="10"/>
      <c r="G123" s="9"/>
      <c r="H123" s="8"/>
      <c r="I123" s="9"/>
      <c r="J123" s="9"/>
      <c r="K123" s="9"/>
      <c r="L123" s="9"/>
      <c r="M123" s="8"/>
      <c r="N123" s="8"/>
      <c r="O123" s="8"/>
      <c r="P123" s="8"/>
      <c r="Q123" s="3"/>
      <c r="R123" s="3"/>
      <c r="S123" s="3"/>
      <c r="T123" s="3"/>
      <c r="U123" s="3"/>
      <c r="V123" s="3"/>
      <c r="W123" s="3"/>
      <c r="X123" s="3"/>
    </row>
    <row r="124" spans="2:24" s="2" customFormat="1" x14ac:dyDescent="0.25">
      <c r="B124" s="10"/>
      <c r="C124" s="10"/>
      <c r="G124" s="9"/>
      <c r="H124" s="8"/>
      <c r="I124" s="9"/>
      <c r="J124" s="9"/>
      <c r="K124" s="9"/>
      <c r="L124" s="9"/>
      <c r="M124" s="8"/>
      <c r="N124" s="8"/>
      <c r="O124" s="8"/>
      <c r="P124" s="8"/>
      <c r="Q124" s="3"/>
      <c r="R124" s="3"/>
      <c r="S124" s="3"/>
      <c r="T124" s="3"/>
      <c r="U124" s="3"/>
      <c r="V124" s="3"/>
      <c r="W124" s="3"/>
      <c r="X124" s="3"/>
    </row>
    <row r="125" spans="2:24" s="2" customFormat="1" x14ac:dyDescent="0.25">
      <c r="B125" s="10"/>
      <c r="C125" s="10"/>
      <c r="G125" s="9"/>
      <c r="H125" s="8"/>
      <c r="I125" s="9"/>
      <c r="J125" s="9"/>
      <c r="K125" s="9"/>
      <c r="L125" s="9"/>
      <c r="M125" s="8"/>
      <c r="N125" s="8"/>
      <c r="O125" s="8"/>
      <c r="P125" s="8"/>
      <c r="Q125" s="3"/>
      <c r="R125" s="3"/>
      <c r="S125" s="3"/>
      <c r="T125" s="3"/>
      <c r="U125" s="3"/>
      <c r="V125" s="3"/>
      <c r="W125" s="3"/>
      <c r="X125" s="3"/>
    </row>
    <row r="126" spans="2:24" s="2" customFormat="1" x14ac:dyDescent="0.25">
      <c r="B126" s="10"/>
      <c r="C126" s="10"/>
      <c r="G126" s="9"/>
      <c r="H126" s="8"/>
      <c r="I126" s="9"/>
      <c r="J126" s="9"/>
      <c r="K126" s="9"/>
      <c r="L126" s="9"/>
      <c r="M126" s="8"/>
      <c r="N126" s="8"/>
      <c r="O126" s="8"/>
      <c r="P126" s="8"/>
      <c r="Q126" s="3"/>
      <c r="R126" s="3"/>
      <c r="S126" s="3"/>
      <c r="T126" s="3"/>
      <c r="U126" s="3"/>
      <c r="V126" s="3"/>
      <c r="W126" s="3"/>
      <c r="X126" s="3"/>
    </row>
    <row r="127" spans="2:24" s="2" customFormat="1" x14ac:dyDescent="0.25">
      <c r="B127" s="10"/>
      <c r="C127" s="10"/>
      <c r="G127" s="9"/>
      <c r="H127" s="8"/>
      <c r="I127" s="9"/>
      <c r="J127" s="9"/>
      <c r="K127" s="9"/>
      <c r="L127" s="9"/>
      <c r="M127" s="8"/>
      <c r="N127" s="8"/>
      <c r="O127" s="8"/>
      <c r="P127" s="8"/>
      <c r="Q127" s="3"/>
      <c r="R127" s="3"/>
      <c r="S127" s="3"/>
      <c r="T127" s="3"/>
      <c r="U127" s="3"/>
      <c r="V127" s="3"/>
      <c r="W127" s="3"/>
      <c r="X127" s="3"/>
    </row>
    <row r="128" spans="2:24" s="2" customFormat="1" x14ac:dyDescent="0.25">
      <c r="B128" s="10"/>
      <c r="C128" s="10"/>
      <c r="G128" s="9"/>
      <c r="H128" s="8"/>
      <c r="I128" s="9"/>
      <c r="J128" s="9"/>
      <c r="K128" s="9"/>
      <c r="L128" s="9"/>
      <c r="M128" s="8"/>
      <c r="N128" s="8"/>
      <c r="O128" s="8"/>
      <c r="P128" s="8"/>
      <c r="Q128" s="3"/>
      <c r="R128" s="3"/>
      <c r="S128" s="3"/>
      <c r="T128" s="3"/>
      <c r="U128" s="3"/>
      <c r="V128" s="3"/>
      <c r="W128" s="3"/>
      <c r="X128" s="3"/>
    </row>
    <row r="129" spans="2:24" s="2" customFormat="1" x14ac:dyDescent="0.25">
      <c r="B129" s="10"/>
      <c r="C129" s="10"/>
      <c r="G129" s="9"/>
      <c r="H129" s="8"/>
      <c r="I129" s="9"/>
      <c r="J129" s="9"/>
      <c r="K129" s="9"/>
      <c r="L129" s="9"/>
      <c r="M129" s="8"/>
      <c r="N129" s="8"/>
      <c r="O129" s="8"/>
      <c r="P129" s="8"/>
      <c r="Q129" s="3"/>
      <c r="R129" s="3"/>
      <c r="S129" s="3"/>
      <c r="T129" s="3"/>
      <c r="U129" s="3"/>
      <c r="V129" s="3"/>
      <c r="W129" s="3"/>
      <c r="X129" s="3"/>
    </row>
    <row r="130" spans="2:24" s="2" customFormat="1" x14ac:dyDescent="0.25">
      <c r="B130" s="10"/>
      <c r="C130" s="10"/>
      <c r="G130" s="9"/>
      <c r="H130" s="8"/>
      <c r="I130" s="9"/>
      <c r="J130" s="9"/>
      <c r="K130" s="9"/>
      <c r="L130" s="9"/>
      <c r="M130" s="8"/>
      <c r="N130" s="8"/>
      <c r="O130" s="8"/>
      <c r="P130" s="8"/>
      <c r="Q130" s="3"/>
      <c r="R130" s="3"/>
      <c r="S130" s="3"/>
      <c r="T130" s="3"/>
      <c r="U130" s="3"/>
      <c r="V130" s="3"/>
      <c r="W130" s="3"/>
      <c r="X130" s="3"/>
    </row>
    <row r="131" spans="2:24" s="2" customFormat="1" x14ac:dyDescent="0.25">
      <c r="B131" s="10"/>
      <c r="C131" s="10"/>
      <c r="G131" s="9"/>
      <c r="H131" s="8"/>
      <c r="I131" s="9"/>
      <c r="J131" s="9"/>
      <c r="K131" s="9"/>
      <c r="L131" s="9"/>
      <c r="M131" s="8"/>
      <c r="N131" s="8"/>
      <c r="O131" s="8"/>
      <c r="P131" s="8"/>
      <c r="Q131" s="3"/>
      <c r="R131" s="3"/>
      <c r="S131" s="3"/>
      <c r="T131" s="3"/>
      <c r="U131" s="3"/>
      <c r="V131" s="3"/>
      <c r="W131" s="3"/>
      <c r="X131" s="3"/>
    </row>
    <row r="132" spans="2:24" s="2" customFormat="1" x14ac:dyDescent="0.25">
      <c r="B132" s="10"/>
      <c r="C132" s="10"/>
      <c r="G132" s="9"/>
      <c r="H132" s="8"/>
      <c r="I132" s="9"/>
      <c r="J132" s="9"/>
      <c r="K132" s="9"/>
      <c r="L132" s="9"/>
      <c r="M132" s="8"/>
      <c r="N132" s="8"/>
      <c r="O132" s="8"/>
      <c r="P132" s="8"/>
      <c r="Q132" s="3"/>
      <c r="R132" s="3"/>
      <c r="S132" s="3"/>
      <c r="T132" s="3"/>
      <c r="U132" s="3"/>
      <c r="V132" s="3"/>
      <c r="W132" s="3"/>
      <c r="X132" s="3"/>
    </row>
  </sheetData>
  <protectedRanges>
    <protectedRange sqref="D7:L7 B5:F6 X5:XFD6" name="Range6"/>
    <protectedRange sqref="Q50:W52 K29:K32 K39:K42 K50:M52 K59:K68 K75:K83 K90 K97 K104 K111" name="Range2"/>
    <protectedRange sqref="L97:M97 Q97:W97 Q90:W90 L90:M90 J97 J76 Q75:W83 Q59:W68 J65:J68 J78:J79 J81 L75:M83 Q40 L59:M68" name="Range3"/>
    <protectedRange sqref="J104 L104:M104 L111:M111 Q104:W104 Q111:W111 O90 O104 O111 O97 L29:M32 Q29:W32 O29:O32 L39:M42 Q39:W39 O39:O42 O50:O52 O75:O83 O59:O68 J39:J42 J50:J52 J59:J64 J75 J77 J80 J82:J83 J90 J111 J29:J32 Q41:W42 R40:W40" name="Range5_25"/>
    <protectedRange sqref="G5:G6" name="Range6_1_1"/>
  </protectedRanges>
  <autoFilter ref="B24:W112" xr:uid="{4D1AA871-48F3-41CC-8F74-159A31905243}"/>
  <mergeCells count="181">
    <mergeCell ref="B1:M1"/>
    <mergeCell ref="B3:L3"/>
    <mergeCell ref="D4:F4"/>
    <mergeCell ref="G4:L4"/>
    <mergeCell ref="D5:F5"/>
    <mergeCell ref="G5:L5"/>
    <mergeCell ref="B22:L22"/>
    <mergeCell ref="B23:I23"/>
    <mergeCell ref="J23:M23"/>
    <mergeCell ref="B8:L8"/>
    <mergeCell ref="D10:H10"/>
    <mergeCell ref="D11:H11"/>
    <mergeCell ref="D12:H12"/>
    <mergeCell ref="D13:H13"/>
    <mergeCell ref="D14:H14"/>
    <mergeCell ref="M5:W5"/>
    <mergeCell ref="D6:F6"/>
    <mergeCell ref="G6:L6"/>
    <mergeCell ref="M6:W6"/>
    <mergeCell ref="N23:O23"/>
    <mergeCell ref="Q23:W23"/>
    <mergeCell ref="B2:N2"/>
    <mergeCell ref="B25:O25"/>
    <mergeCell ref="D15:H15"/>
    <mergeCell ref="D16:H16"/>
    <mergeCell ref="D17:H17"/>
    <mergeCell ref="D18:H18"/>
    <mergeCell ref="D19:H19"/>
    <mergeCell ref="D20:H20"/>
    <mergeCell ref="K26:K28"/>
    <mergeCell ref="L26:L28"/>
    <mergeCell ref="M26:M28"/>
    <mergeCell ref="N26:N28"/>
    <mergeCell ref="O26:O28"/>
    <mergeCell ref="N47:N49"/>
    <mergeCell ref="O47:O49"/>
    <mergeCell ref="Q26:W26"/>
    <mergeCell ref="B33:O33"/>
    <mergeCell ref="B35:O35"/>
    <mergeCell ref="B36:B38"/>
    <mergeCell ref="C36:C38"/>
    <mergeCell ref="D36:D38"/>
    <mergeCell ref="E36:E38"/>
    <mergeCell ref="F36:F38"/>
    <mergeCell ref="B26:B28"/>
    <mergeCell ref="C26:C28"/>
    <mergeCell ref="D26:D28"/>
    <mergeCell ref="E26:E28"/>
    <mergeCell ref="F26:F28"/>
    <mergeCell ref="G26:G28"/>
    <mergeCell ref="H26:H28"/>
    <mergeCell ref="I26:I28"/>
    <mergeCell ref="J26:J28"/>
    <mergeCell ref="K36:K38"/>
    <mergeCell ref="L36:L38"/>
    <mergeCell ref="Q47:W47"/>
    <mergeCell ref="N56:N58"/>
    <mergeCell ref="O56:O58"/>
    <mergeCell ref="H47:H49"/>
    <mergeCell ref="I47:I49"/>
    <mergeCell ref="J47:J49"/>
    <mergeCell ref="K47:K49"/>
    <mergeCell ref="M36:M38"/>
    <mergeCell ref="N36:N38"/>
    <mergeCell ref="O36:O38"/>
    <mergeCell ref="B43:O43"/>
    <mergeCell ref="B45:O45"/>
    <mergeCell ref="B46:O46"/>
    <mergeCell ref="G36:G38"/>
    <mergeCell ref="H36:H38"/>
    <mergeCell ref="I36:I38"/>
    <mergeCell ref="J36:J38"/>
    <mergeCell ref="L47:L49"/>
    <mergeCell ref="M47:M49"/>
    <mergeCell ref="B47:B49"/>
    <mergeCell ref="C47:C49"/>
    <mergeCell ref="D47:D49"/>
    <mergeCell ref="E47:E49"/>
    <mergeCell ref="F47:F49"/>
    <mergeCell ref="G47:G49"/>
    <mergeCell ref="B53:O53"/>
    <mergeCell ref="K72:K74"/>
    <mergeCell ref="L72:L74"/>
    <mergeCell ref="M72:M74"/>
    <mergeCell ref="N72:N74"/>
    <mergeCell ref="O72:O74"/>
    <mergeCell ref="Q72:W72"/>
    <mergeCell ref="B84:O84"/>
    <mergeCell ref="B55:O55"/>
    <mergeCell ref="Q56:W56"/>
    <mergeCell ref="B69:O69"/>
    <mergeCell ref="B71:O71"/>
    <mergeCell ref="G56:G58"/>
    <mergeCell ref="H56:H58"/>
    <mergeCell ref="I56:I58"/>
    <mergeCell ref="J56:J58"/>
    <mergeCell ref="K56:K58"/>
    <mergeCell ref="L56:L58"/>
    <mergeCell ref="B56:B58"/>
    <mergeCell ref="C56:C58"/>
    <mergeCell ref="D56:D58"/>
    <mergeCell ref="E56:E58"/>
    <mergeCell ref="F56:F58"/>
    <mergeCell ref="M56:M58"/>
    <mergeCell ref="B86:O86"/>
    <mergeCell ref="B87:B89"/>
    <mergeCell ref="C87:C89"/>
    <mergeCell ref="D87:D89"/>
    <mergeCell ref="E87:E89"/>
    <mergeCell ref="F87:F89"/>
    <mergeCell ref="B72:B74"/>
    <mergeCell ref="C72:C74"/>
    <mergeCell ref="D72:D74"/>
    <mergeCell ref="E72:E74"/>
    <mergeCell ref="F72:F74"/>
    <mergeCell ref="G72:G74"/>
    <mergeCell ref="H72:H74"/>
    <mergeCell ref="I72:I74"/>
    <mergeCell ref="J72:J74"/>
    <mergeCell ref="K87:K89"/>
    <mergeCell ref="L87:L89"/>
    <mergeCell ref="K94:K96"/>
    <mergeCell ref="M87:M89"/>
    <mergeCell ref="N87:N89"/>
    <mergeCell ref="O87:O89"/>
    <mergeCell ref="Q87:W87"/>
    <mergeCell ref="B91:O91"/>
    <mergeCell ref="B93:O93"/>
    <mergeCell ref="G87:G89"/>
    <mergeCell ref="H87:H89"/>
    <mergeCell ref="I87:I89"/>
    <mergeCell ref="J87:J89"/>
    <mergeCell ref="L94:L96"/>
    <mergeCell ref="M94:M96"/>
    <mergeCell ref="B94:B96"/>
    <mergeCell ref="C94:C96"/>
    <mergeCell ref="D94:D96"/>
    <mergeCell ref="E94:E96"/>
    <mergeCell ref="F94:F96"/>
    <mergeCell ref="G94:G96"/>
    <mergeCell ref="N94:N96"/>
    <mergeCell ref="O94:O96"/>
    <mergeCell ref="B112:O112"/>
    <mergeCell ref="H108:H110"/>
    <mergeCell ref="I108:I110"/>
    <mergeCell ref="J108:J110"/>
    <mergeCell ref="K108:K110"/>
    <mergeCell ref="L108:L110"/>
    <mergeCell ref="M108:M110"/>
    <mergeCell ref="B108:B110"/>
    <mergeCell ref="C108:C110"/>
    <mergeCell ref="D108:D110"/>
    <mergeCell ref="E108:E110"/>
    <mergeCell ref="F108:F110"/>
    <mergeCell ref="G108:G110"/>
    <mergeCell ref="N108:N110"/>
    <mergeCell ref="O108:O110"/>
    <mergeCell ref="B100:O100"/>
    <mergeCell ref="Q94:W94"/>
    <mergeCell ref="B98:O98"/>
    <mergeCell ref="H94:H96"/>
    <mergeCell ref="Q108:W108"/>
    <mergeCell ref="Q101:W101"/>
    <mergeCell ref="B105:O105"/>
    <mergeCell ref="B107:O107"/>
    <mergeCell ref="G101:G103"/>
    <mergeCell ref="H101:H103"/>
    <mergeCell ref="I101:I103"/>
    <mergeCell ref="J101:J103"/>
    <mergeCell ref="K101:K103"/>
    <mergeCell ref="L101:L103"/>
    <mergeCell ref="B101:B103"/>
    <mergeCell ref="C101:C103"/>
    <mergeCell ref="D101:D103"/>
    <mergeCell ref="E101:E103"/>
    <mergeCell ref="F101:F103"/>
    <mergeCell ref="M101:M103"/>
    <mergeCell ref="N101:N103"/>
    <mergeCell ref="O101:O103"/>
    <mergeCell ref="I94:I96"/>
    <mergeCell ref="J94:J96"/>
  </mergeCells>
  <conditionalFormatting sqref="I11 I13:I17 O39 O41:O42 O75:O83 O62">
    <cfRule type="expression" dxfId="247" priority="246" stopIfTrue="1">
      <formula>I11=""</formula>
    </cfRule>
    <cfRule type="expression" dxfId="246" priority="247" stopIfTrue="1">
      <formula>I11&lt;=0</formula>
    </cfRule>
    <cfRule type="expression" dxfId="245" priority="248" stopIfTrue="1">
      <formula>I11&lt;1</formula>
    </cfRule>
    <cfRule type="expression" dxfId="244" priority="249">
      <formula>I11&gt;=1</formula>
    </cfRule>
  </conditionalFormatting>
  <conditionalFormatting sqref="I11 I15:I17 I13">
    <cfRule type="expression" dxfId="243" priority="250">
      <formula>#REF!&lt;=0</formula>
    </cfRule>
    <cfRule type="expression" dxfId="242" priority="251">
      <formula>#REF!&lt;1</formula>
    </cfRule>
    <cfRule type="expression" dxfId="241" priority="252">
      <formula>#REF!&gt;=0.9999999</formula>
    </cfRule>
  </conditionalFormatting>
  <conditionalFormatting sqref="I12">
    <cfRule type="expression" dxfId="240" priority="239" stopIfTrue="1">
      <formula>I12=""</formula>
    </cfRule>
    <cfRule type="expression" dxfId="239" priority="240" stopIfTrue="1">
      <formula>I12&lt;=0</formula>
    </cfRule>
    <cfRule type="expression" dxfId="238" priority="241" stopIfTrue="1">
      <formula>I12&lt;1</formula>
    </cfRule>
    <cfRule type="expression" dxfId="237" priority="242">
      <formula>I12&gt;=1</formula>
    </cfRule>
  </conditionalFormatting>
  <conditionalFormatting sqref="I12">
    <cfRule type="expression" dxfId="236" priority="243">
      <formula>#REF!&lt;=0</formula>
    </cfRule>
    <cfRule type="expression" dxfId="235" priority="244">
      <formula>#REF!&lt;1</formula>
    </cfRule>
    <cfRule type="expression" dxfId="234" priority="245">
      <formula>#REF!&gt;=0.9999999</formula>
    </cfRule>
  </conditionalFormatting>
  <conditionalFormatting sqref="Q39:W39 Q90:W90 Q97:W97 Q41:W42 Q75:W83 Q61:W62">
    <cfRule type="expression" dxfId="233" priority="235" stopIfTrue="1">
      <formula>OR(Q39="",LEN($H39)&lt;=1)</formula>
    </cfRule>
    <cfRule type="expression" dxfId="232" priority="236" stopIfTrue="1">
      <formula>Q39&lt;=0</formula>
    </cfRule>
    <cfRule type="expression" dxfId="231" priority="237" stopIfTrue="1">
      <formula>Q39&lt;1</formula>
    </cfRule>
    <cfRule type="expression" dxfId="230" priority="238">
      <formula>Q39&gt;=1</formula>
    </cfRule>
  </conditionalFormatting>
  <conditionalFormatting sqref="I18:I20">
    <cfRule type="expression" dxfId="229" priority="228" stopIfTrue="1">
      <formula>I18=""</formula>
    </cfRule>
    <cfRule type="expression" dxfId="228" priority="229" stopIfTrue="1">
      <formula>I18&lt;=0</formula>
    </cfRule>
    <cfRule type="expression" dxfId="227" priority="230" stopIfTrue="1">
      <formula>I18&lt;1</formula>
    </cfRule>
    <cfRule type="expression" dxfId="226" priority="231">
      <formula>I18&gt;=1</formula>
    </cfRule>
  </conditionalFormatting>
  <conditionalFormatting sqref="I18:I20">
    <cfRule type="expression" dxfId="225" priority="232">
      <formula>#REF!&lt;=0</formula>
    </cfRule>
    <cfRule type="expression" dxfId="224" priority="233">
      <formula>#REF!&lt;1</formula>
    </cfRule>
    <cfRule type="expression" dxfId="223" priority="234">
      <formula>#REF!&gt;=0.9999999</formula>
    </cfRule>
  </conditionalFormatting>
  <conditionalFormatting sqref="O50">
    <cfRule type="expression" dxfId="222" priority="224" stopIfTrue="1">
      <formula>O50=""</formula>
    </cfRule>
    <cfRule type="expression" dxfId="221" priority="225" stopIfTrue="1">
      <formula>O50&lt;=0</formula>
    </cfRule>
    <cfRule type="expression" dxfId="220" priority="226" stopIfTrue="1">
      <formula>O50&lt;1</formula>
    </cfRule>
    <cfRule type="expression" dxfId="219" priority="227">
      <formula>O50&gt;=1</formula>
    </cfRule>
  </conditionalFormatting>
  <conditionalFormatting sqref="O52">
    <cfRule type="expression" dxfId="218" priority="220" stopIfTrue="1">
      <formula>O52=""</formula>
    </cfRule>
    <cfRule type="expression" dxfId="217" priority="221" stopIfTrue="1">
      <formula>O52&lt;=0</formula>
    </cfRule>
    <cfRule type="expression" dxfId="216" priority="222" stopIfTrue="1">
      <formula>O52&lt;1</formula>
    </cfRule>
    <cfRule type="expression" dxfId="215" priority="223">
      <formula>O52&gt;=1</formula>
    </cfRule>
  </conditionalFormatting>
  <conditionalFormatting sqref="O29 O32">
    <cfRule type="expression" dxfId="214" priority="216" stopIfTrue="1">
      <formula>O29=""</formula>
    </cfRule>
    <cfRule type="expression" dxfId="213" priority="217" stopIfTrue="1">
      <formula>O29&lt;=0</formula>
    </cfRule>
    <cfRule type="expression" dxfId="212" priority="218" stopIfTrue="1">
      <formula>O29&lt;1</formula>
    </cfRule>
    <cfRule type="expression" dxfId="211" priority="219">
      <formula>O29&gt;=1</formula>
    </cfRule>
  </conditionalFormatting>
  <conditionalFormatting sqref="O59">
    <cfRule type="expression" dxfId="210" priority="212" stopIfTrue="1">
      <formula>O59=""</formula>
    </cfRule>
    <cfRule type="expression" dxfId="209" priority="213" stopIfTrue="1">
      <formula>O59&lt;=0</formula>
    </cfRule>
    <cfRule type="expression" dxfId="208" priority="214" stopIfTrue="1">
      <formula>O59&lt;1</formula>
    </cfRule>
    <cfRule type="expression" dxfId="207" priority="215">
      <formula>O59&gt;=1</formula>
    </cfRule>
  </conditionalFormatting>
  <conditionalFormatting sqref="O97">
    <cfRule type="expression" dxfId="206" priority="208" stopIfTrue="1">
      <formula>O97=""</formula>
    </cfRule>
    <cfRule type="expression" dxfId="205" priority="209" stopIfTrue="1">
      <formula>O97&lt;=0</formula>
    </cfRule>
    <cfRule type="expression" dxfId="204" priority="210" stopIfTrue="1">
      <formula>O97&lt;1</formula>
    </cfRule>
    <cfRule type="expression" dxfId="203" priority="211">
      <formula>O97&gt;=1</formula>
    </cfRule>
  </conditionalFormatting>
  <conditionalFormatting sqref="O104">
    <cfRule type="expression" dxfId="202" priority="204" stopIfTrue="1">
      <formula>O104=""</formula>
    </cfRule>
    <cfRule type="expression" dxfId="201" priority="205" stopIfTrue="1">
      <formula>O104&lt;=0</formula>
    </cfRule>
    <cfRule type="expression" dxfId="200" priority="206" stopIfTrue="1">
      <formula>O104&lt;1</formula>
    </cfRule>
    <cfRule type="expression" dxfId="199" priority="207">
      <formula>O104&gt;=1</formula>
    </cfRule>
  </conditionalFormatting>
  <conditionalFormatting sqref="O111">
    <cfRule type="expression" dxfId="198" priority="200" stopIfTrue="1">
      <formula>O111=""</formula>
    </cfRule>
    <cfRule type="expression" dxfId="197" priority="201" stopIfTrue="1">
      <formula>O111&lt;=0</formula>
    </cfRule>
    <cfRule type="expression" dxfId="196" priority="202" stopIfTrue="1">
      <formula>O111&lt;1</formula>
    </cfRule>
    <cfRule type="expression" dxfId="195" priority="203">
      <formula>O111&gt;=1</formula>
    </cfRule>
  </conditionalFormatting>
  <conditionalFormatting sqref="Q104:W104">
    <cfRule type="expression" dxfId="194" priority="196" stopIfTrue="1">
      <formula>OR(Q104="",LEN($H104)&lt;=1)</formula>
    </cfRule>
    <cfRule type="expression" dxfId="193" priority="197" stopIfTrue="1">
      <formula>Q104&lt;=0</formula>
    </cfRule>
    <cfRule type="expression" dxfId="192" priority="198" stopIfTrue="1">
      <formula>Q104&lt;1</formula>
    </cfRule>
    <cfRule type="expression" dxfId="191" priority="199">
      <formula>Q104&gt;=1</formula>
    </cfRule>
  </conditionalFormatting>
  <conditionalFormatting sqref="Q111:W111">
    <cfRule type="expression" dxfId="190" priority="192" stopIfTrue="1">
      <formula>OR(Q111="",LEN($H111)&lt;=1)</formula>
    </cfRule>
    <cfRule type="expression" dxfId="189" priority="193" stopIfTrue="1">
      <formula>Q111&lt;=0</formula>
    </cfRule>
    <cfRule type="expression" dxfId="188" priority="194" stopIfTrue="1">
      <formula>Q111&lt;1</formula>
    </cfRule>
    <cfRule type="expression" dxfId="187" priority="195">
      <formula>Q111&gt;=1</formula>
    </cfRule>
  </conditionalFormatting>
  <conditionalFormatting sqref="Q59:W59">
    <cfRule type="expression" dxfId="186" priority="188" stopIfTrue="1">
      <formula>OR(Q59="",LEN($H59)&lt;=1)</formula>
    </cfRule>
    <cfRule type="expression" dxfId="185" priority="189" stopIfTrue="1">
      <formula>Q59&lt;=0</formula>
    </cfRule>
    <cfRule type="expression" dxfId="184" priority="190" stopIfTrue="1">
      <formula>Q59&lt;1</formula>
    </cfRule>
    <cfRule type="expression" dxfId="183" priority="191">
      <formula>Q59&gt;=1</formula>
    </cfRule>
  </conditionalFormatting>
  <conditionalFormatting sqref="Q50:W50 Q52:W52">
    <cfRule type="expression" dxfId="182" priority="184" stopIfTrue="1">
      <formula>OR(Q50="",LEN($H50)&lt;=1)</formula>
    </cfRule>
    <cfRule type="expression" dxfId="181" priority="185" stopIfTrue="1">
      <formula>Q50&lt;=0</formula>
    </cfRule>
    <cfRule type="expression" dxfId="180" priority="186" stopIfTrue="1">
      <formula>Q50&lt;1</formula>
    </cfRule>
    <cfRule type="expression" dxfId="179" priority="187">
      <formula>Q50&gt;=1</formula>
    </cfRule>
  </conditionalFormatting>
  <conditionalFormatting sqref="Q29:W29 Q32:W32">
    <cfRule type="expression" dxfId="178" priority="180" stopIfTrue="1">
      <formula>OR(Q29="",LEN($H29)&lt;=1)</formula>
    </cfRule>
    <cfRule type="expression" dxfId="177" priority="181" stopIfTrue="1">
      <formula>Q29&lt;=0</formula>
    </cfRule>
    <cfRule type="expression" dxfId="176" priority="182" stopIfTrue="1">
      <formula>Q29&lt;1</formula>
    </cfRule>
    <cfRule type="expression" dxfId="175" priority="183">
      <formula>Q29&gt;=1</formula>
    </cfRule>
  </conditionalFormatting>
  <conditionalFormatting sqref="B24:W25 B43:W46 B36:B39 D47:W49 D56:W58 D72:W74 D94:W96 D101:W103 D108:W110 B59:D59 B105:W107 B69:W71 B112:W132 B104:E104 G104 B111:G111 D26:Q26 B33:W35 B53:W55 D87:W89 B87:B89 J79 F75:G79 B72:B74 B84:W86 B91:W93 B98:W100 B29:G29 I76:J76 B90:G90 D36:W38 B97:G97 B75:D79 I32 D27:W28 D41:E42 B41:B42 B32:G32 G41:G42 I50 B50:G50 I52 B52:G52 D68:E68 F59:G59 E59:E61 D60:D61 B61:C61 F61:G61 I81:J81 B80:G83 B62:G62 L32:W32 L41:W42 D39:G39 L39:W39 L52:W52 L50:W50 L61:W62 I90 I97:W97 I104:W104 K111:W111 I61:I62 I59 I39:J39 I41:J42 I75 I78:J78 I77 I80 I82 K90:W90 L75:W82 L59:W59 I29:W29">
    <cfRule type="expression" dxfId="174" priority="179">
      <formula>AND(LEN($H24)&lt;=1,$E24&lt;&gt;"")</formula>
    </cfRule>
  </conditionalFormatting>
  <conditionalFormatting sqref="C36 C39 C41">
    <cfRule type="expression" dxfId="173" priority="178">
      <formula>AND(LEN($H36)&lt;=1,$E36&lt;&gt;"")</formula>
    </cfRule>
  </conditionalFormatting>
  <conditionalFormatting sqref="B26:B28">
    <cfRule type="expression" dxfId="172" priority="177">
      <formula>AND(LEN($H26)&lt;=1,$E26&lt;&gt;"")</formula>
    </cfRule>
  </conditionalFormatting>
  <conditionalFormatting sqref="C26">
    <cfRule type="expression" dxfId="171" priority="176">
      <formula>AND(LEN($H26)&lt;=1,$E26&lt;&gt;"")</formula>
    </cfRule>
  </conditionalFormatting>
  <conditionalFormatting sqref="B47:B49">
    <cfRule type="expression" dxfId="170" priority="175">
      <formula>AND(LEN($H47)&lt;=1,$E47&lt;&gt;"")</formula>
    </cfRule>
  </conditionalFormatting>
  <conditionalFormatting sqref="C47">
    <cfRule type="expression" dxfId="169" priority="174">
      <formula>AND(LEN($H47)&lt;=1,$E47&lt;&gt;"")</formula>
    </cfRule>
  </conditionalFormatting>
  <conditionalFormatting sqref="B56:B58">
    <cfRule type="expression" dxfId="168" priority="173">
      <formula>AND(LEN($H56)&lt;=1,$E56&lt;&gt;"")</formula>
    </cfRule>
  </conditionalFormatting>
  <conditionalFormatting sqref="C56">
    <cfRule type="expression" dxfId="167" priority="172">
      <formula>AND(LEN($H56)&lt;=1,$E56&lt;&gt;"")</formula>
    </cfRule>
  </conditionalFormatting>
  <conditionalFormatting sqref="C72">
    <cfRule type="expression" dxfId="166" priority="171">
      <formula>AND(LEN($H72)&lt;=1,$E72&lt;&gt;"")</formula>
    </cfRule>
  </conditionalFormatting>
  <conditionalFormatting sqref="C87">
    <cfRule type="expression" dxfId="165" priority="170">
      <formula>AND(LEN($H87)&lt;=1,$E87&lt;&gt;"")</formula>
    </cfRule>
  </conditionalFormatting>
  <conditionalFormatting sqref="B94:B96">
    <cfRule type="expression" dxfId="164" priority="169">
      <formula>AND(LEN($H94)&lt;=1,$E94&lt;&gt;"")</formula>
    </cfRule>
  </conditionalFormatting>
  <conditionalFormatting sqref="C94">
    <cfRule type="expression" dxfId="163" priority="168">
      <formula>AND(LEN($H94)&lt;=1,$E94&lt;&gt;"")</formula>
    </cfRule>
  </conditionalFormatting>
  <conditionalFormatting sqref="B101:B103">
    <cfRule type="expression" dxfId="162" priority="167">
      <formula>AND(LEN($H101)&lt;=1,$E101&lt;&gt;"")</formula>
    </cfRule>
  </conditionalFormatting>
  <conditionalFormatting sqref="C101">
    <cfRule type="expression" dxfId="161" priority="166">
      <formula>AND(LEN($H101)&lt;=1,$E101&lt;&gt;"")</formula>
    </cfRule>
  </conditionalFormatting>
  <conditionalFormatting sqref="B108:B110">
    <cfRule type="expression" dxfId="160" priority="165">
      <formula>AND(LEN($H108)&lt;=1,$E108&lt;&gt;"")</formula>
    </cfRule>
  </conditionalFormatting>
  <conditionalFormatting sqref="C108">
    <cfRule type="expression" dxfId="159" priority="164">
      <formula>AND(LEN($H108)&lt;=1,$E108&lt;&gt;"")</formula>
    </cfRule>
  </conditionalFormatting>
  <conditionalFormatting sqref="F104">
    <cfRule type="expression" dxfId="158" priority="163">
      <formula>AND(LEN($H104)&lt;=1,$E104&lt;&gt;"")</formula>
    </cfRule>
  </conditionalFormatting>
  <conditionalFormatting sqref="B60:C60 I60 F60:G60 L60 N60:W60">
    <cfRule type="expression" dxfId="157" priority="153">
      <formula>AND(LEN($H60)&lt;=1,$E60&lt;&gt;"")</formula>
    </cfRule>
  </conditionalFormatting>
  <conditionalFormatting sqref="I111">
    <cfRule type="expression" dxfId="156" priority="162">
      <formula>AND(LEN($H111)&lt;=1,$E111&lt;&gt;"")</formula>
    </cfRule>
  </conditionalFormatting>
  <conditionalFormatting sqref="O60">
    <cfRule type="expression" dxfId="155" priority="158" stopIfTrue="1">
      <formula>O60=""</formula>
    </cfRule>
    <cfRule type="expression" dxfId="154" priority="159" stopIfTrue="1">
      <formula>O60&lt;=0</formula>
    </cfRule>
    <cfRule type="expression" dxfId="153" priority="160" stopIfTrue="1">
      <formula>O60&lt;1</formula>
    </cfRule>
    <cfRule type="expression" dxfId="152" priority="161">
      <formula>O60&gt;=1</formula>
    </cfRule>
  </conditionalFormatting>
  <conditionalFormatting sqref="Q60:W60">
    <cfRule type="expression" dxfId="151" priority="154" stopIfTrue="1">
      <formula>OR(Q60="",LEN($H60)&lt;=1)</formula>
    </cfRule>
    <cfRule type="expression" dxfId="150" priority="155" stopIfTrue="1">
      <formula>Q60&lt;=0</formula>
    </cfRule>
    <cfRule type="expression" dxfId="149" priority="156" stopIfTrue="1">
      <formula>Q60&lt;1</formula>
    </cfRule>
    <cfRule type="expression" dxfId="148" priority="157">
      <formula>Q60&gt;=1</formula>
    </cfRule>
  </conditionalFormatting>
  <conditionalFormatting sqref="O61:O62">
    <cfRule type="expression" dxfId="147" priority="149" stopIfTrue="1">
      <formula>O61=""</formula>
    </cfRule>
    <cfRule type="expression" dxfId="146" priority="150" stopIfTrue="1">
      <formula>O61&lt;=0</formula>
    </cfRule>
    <cfRule type="expression" dxfId="145" priority="151" stopIfTrue="1">
      <formula>O61&lt;1</formula>
    </cfRule>
    <cfRule type="expression" dxfId="144" priority="152">
      <formula>O61&gt;=1</formula>
    </cfRule>
  </conditionalFormatting>
  <conditionalFormatting sqref="B30:G30 I30 L30:W30">
    <cfRule type="expression" dxfId="143" priority="122">
      <formula>AND(LEN($H30)&lt;=1,$E30&lt;&gt;"")</formula>
    </cfRule>
  </conditionalFormatting>
  <conditionalFormatting sqref="O90">
    <cfRule type="expression" dxfId="142" priority="145" stopIfTrue="1">
      <formula>O90=""</formula>
    </cfRule>
    <cfRule type="expression" dxfId="141" priority="146" stopIfTrue="1">
      <formula>O90&lt;=0</formula>
    </cfRule>
    <cfRule type="expression" dxfId="140" priority="147" stopIfTrue="1">
      <formula>O90&lt;1</formula>
    </cfRule>
    <cfRule type="expression" dxfId="139" priority="148">
      <formula>O90&gt;=1</formula>
    </cfRule>
  </conditionalFormatting>
  <conditionalFormatting sqref="O68">
    <cfRule type="expression" dxfId="138" priority="141" stopIfTrue="1">
      <formula>O68=""</formula>
    </cfRule>
    <cfRule type="expression" dxfId="137" priority="142" stopIfTrue="1">
      <formula>O68&lt;=0</formula>
    </cfRule>
    <cfRule type="expression" dxfId="136" priority="143" stopIfTrue="1">
      <formula>O68&lt;1</formula>
    </cfRule>
    <cfRule type="expression" dxfId="135" priority="144">
      <formula>O68&gt;=1</formula>
    </cfRule>
  </conditionalFormatting>
  <conditionalFormatting sqref="Q68:W68">
    <cfRule type="expression" dxfId="134" priority="137" stopIfTrue="1">
      <formula>OR(Q68="",LEN($H68)&lt;=1)</formula>
    </cfRule>
    <cfRule type="expression" dxfId="133" priority="138" stopIfTrue="1">
      <formula>Q68&lt;=0</formula>
    </cfRule>
    <cfRule type="expression" dxfId="132" priority="139" stopIfTrue="1">
      <formula>Q68&lt;1</formula>
    </cfRule>
    <cfRule type="expression" dxfId="131" priority="140">
      <formula>Q68&gt;=1</formula>
    </cfRule>
  </conditionalFormatting>
  <conditionalFormatting sqref="B68:C68 F68:G68 J68 L68 N68:W68">
    <cfRule type="expression" dxfId="130" priority="136">
      <formula>AND(LEN($H68)&lt;=1,$E68&lt;&gt;"")</formula>
    </cfRule>
  </conditionalFormatting>
  <conditionalFormatting sqref="I79">
    <cfRule type="expression" dxfId="129" priority="135">
      <formula>AND(LEN($H79)&lt;=1,$E79&lt;&gt;"")</formula>
    </cfRule>
  </conditionalFormatting>
  <conditionalFormatting sqref="D13:H20">
    <cfRule type="expression" dxfId="128" priority="134">
      <formula>$I13=""</formula>
    </cfRule>
  </conditionalFormatting>
  <conditionalFormatting sqref="H90 H97 H104 H111 H75:H78">
    <cfRule type="expression" dxfId="127" priority="132">
      <formula>AND(LEN($H75)&lt;=1,$E75&lt;&gt;"")</formula>
    </cfRule>
  </conditionalFormatting>
  <conditionalFormatting sqref="E75:E79">
    <cfRule type="expression" dxfId="126" priority="131">
      <formula>AND(LEN($H75)&lt;=1,$E75&lt;&gt;"")</formula>
    </cfRule>
  </conditionalFormatting>
  <conditionalFormatting sqref="C40 C42">
    <cfRule type="expression" dxfId="125" priority="101">
      <formula>AND(LEN($H40)&lt;=1,$E40&lt;&gt;"")</formula>
    </cfRule>
  </conditionalFormatting>
  <conditionalFormatting sqref="O30">
    <cfRule type="expression" dxfId="124" priority="127" stopIfTrue="1">
      <formula>O30=""</formula>
    </cfRule>
    <cfRule type="expression" dxfId="123" priority="128" stopIfTrue="1">
      <formula>O30&lt;=0</formula>
    </cfRule>
    <cfRule type="expression" dxfId="122" priority="129" stopIfTrue="1">
      <formula>O30&lt;1</formula>
    </cfRule>
    <cfRule type="expression" dxfId="121" priority="130">
      <formula>O30&gt;=1</formula>
    </cfRule>
  </conditionalFormatting>
  <conditionalFormatting sqref="Q30:W30">
    <cfRule type="expression" dxfId="120" priority="123" stopIfTrue="1">
      <formula>OR(Q30="",LEN($H30)&lt;=1)</formula>
    </cfRule>
    <cfRule type="expression" dxfId="119" priority="124" stopIfTrue="1">
      <formula>Q30&lt;=0</formula>
    </cfRule>
    <cfRule type="expression" dxfId="118" priority="125" stopIfTrue="1">
      <formula>Q30&lt;1</formula>
    </cfRule>
    <cfRule type="expression" dxfId="117" priority="126">
      <formula>Q30&gt;=1</formula>
    </cfRule>
  </conditionalFormatting>
  <conditionalFormatting sqref="B31:G31 I31:J31 L31:W31">
    <cfRule type="expression" dxfId="116" priority="112">
      <formula>OR(AND(LEN($H31)&lt;=1,$E31&lt;&gt;""),$O$31="")</formula>
    </cfRule>
  </conditionalFormatting>
  <conditionalFormatting sqref="I40">
    <cfRule type="expression" dxfId="115" priority="100">
      <formula>AND(LEN($H40)&lt;=1,$E40&lt;&gt;"")</formula>
    </cfRule>
  </conditionalFormatting>
  <conditionalFormatting sqref="O31">
    <cfRule type="expression" dxfId="114" priority="117" stopIfTrue="1">
      <formula>O31=""</formula>
    </cfRule>
    <cfRule type="expression" dxfId="113" priority="118" stopIfTrue="1">
      <formula>O31&lt;=0</formula>
    </cfRule>
    <cfRule type="expression" dxfId="112" priority="119" stopIfTrue="1">
      <formula>O31&lt;1</formula>
    </cfRule>
    <cfRule type="expression" dxfId="111" priority="120">
      <formula>O31&gt;=1</formula>
    </cfRule>
  </conditionalFormatting>
  <conditionalFormatting sqref="Q31:W31">
    <cfRule type="expression" dxfId="110" priority="113" stopIfTrue="1">
      <formula>OR(Q31="",LEN($H31)&lt;=1)</formula>
    </cfRule>
    <cfRule type="expression" dxfId="109" priority="114" stopIfTrue="1">
      <formula>Q31&lt;=0</formula>
    </cfRule>
    <cfRule type="expression" dxfId="108" priority="115" stopIfTrue="1">
      <formula>Q31&lt;1</formula>
    </cfRule>
    <cfRule type="expression" dxfId="107" priority="116">
      <formula>Q31&gt;=1</formula>
    </cfRule>
  </conditionalFormatting>
  <conditionalFormatting sqref="O40">
    <cfRule type="expression" dxfId="106" priority="107" stopIfTrue="1">
      <formula>O40=""</formula>
    </cfRule>
    <cfRule type="expression" dxfId="105" priority="108" stopIfTrue="1">
      <formula>O40&lt;=0</formula>
    </cfRule>
    <cfRule type="expression" dxfId="104" priority="109" stopIfTrue="1">
      <formula>O40&lt;1</formula>
    </cfRule>
    <cfRule type="expression" dxfId="103" priority="110">
      <formula>O40&gt;=1</formula>
    </cfRule>
  </conditionalFormatting>
  <conditionalFormatting sqref="R40:W40">
    <cfRule type="expression" dxfId="102" priority="103" stopIfTrue="1">
      <formula>OR(R40="",LEN($H40)&lt;=1)</formula>
    </cfRule>
    <cfRule type="expression" dxfId="101" priority="104" stopIfTrue="1">
      <formula>R40&lt;=0</formula>
    </cfRule>
    <cfRule type="expression" dxfId="100" priority="105" stopIfTrue="1">
      <formula>R40&lt;1</formula>
    </cfRule>
    <cfRule type="expression" dxfId="99" priority="106">
      <formula>R40&gt;=1</formula>
    </cfRule>
  </conditionalFormatting>
  <conditionalFormatting sqref="B40 D40:E40 G40 L40:P40 R40:W40">
    <cfRule type="expression" dxfId="98" priority="102">
      <formula>AND(LEN($H40)&lt;=1,$E40&lt;&gt;"")</formula>
    </cfRule>
  </conditionalFormatting>
  <conditionalFormatting sqref="F40:F42">
    <cfRule type="expression" dxfId="97" priority="99">
      <formula>AND(LEN($H40)&lt;=1,$E40&lt;&gt;"")</formula>
    </cfRule>
  </conditionalFormatting>
  <conditionalFormatting sqref="F51">
    <cfRule type="expression" dxfId="96" priority="88">
      <formula>AND(LEN($H51)&lt;=1,$E51&lt;&gt;"")</formula>
    </cfRule>
  </conditionalFormatting>
  <conditionalFormatting sqref="O51">
    <cfRule type="expression" dxfId="95" priority="95" stopIfTrue="1">
      <formula>O51=""</formula>
    </cfRule>
    <cfRule type="expression" dxfId="94" priority="96" stopIfTrue="1">
      <formula>O51&lt;=0</formula>
    </cfRule>
    <cfRule type="expression" dxfId="93" priority="97" stopIfTrue="1">
      <formula>O51&lt;1</formula>
    </cfRule>
    <cfRule type="expression" dxfId="92" priority="98">
      <formula>O51&gt;=1</formula>
    </cfRule>
  </conditionalFormatting>
  <conditionalFormatting sqref="Q51:W51">
    <cfRule type="expression" dxfId="91" priority="91" stopIfTrue="1">
      <formula>OR(Q51="",LEN($H51)&lt;=1)</formula>
    </cfRule>
    <cfRule type="expression" dxfId="90" priority="92" stopIfTrue="1">
      <formula>Q51&lt;=0</formula>
    </cfRule>
    <cfRule type="expression" dxfId="89" priority="93" stopIfTrue="1">
      <formula>Q51&lt;1</formula>
    </cfRule>
    <cfRule type="expression" dxfId="88" priority="94">
      <formula>Q51&gt;=1</formula>
    </cfRule>
  </conditionalFormatting>
  <conditionalFormatting sqref="I51 B51:E51 G51 L51:W51">
    <cfRule type="expression" dxfId="87" priority="90">
      <formula>AND(LEN($H51)&lt;=1,$E51&lt;&gt;"")</formula>
    </cfRule>
  </conditionalFormatting>
  <conditionalFormatting sqref="D67:E67">
    <cfRule type="expression" dxfId="86" priority="87">
      <formula>AND(LEN($H67)&lt;=1,$E67&lt;&gt;"")</formula>
    </cfRule>
  </conditionalFormatting>
  <conditionalFormatting sqref="O67">
    <cfRule type="expression" dxfId="85" priority="83" stopIfTrue="1">
      <formula>O67=""</formula>
    </cfRule>
    <cfRule type="expression" dxfId="84" priority="84" stopIfTrue="1">
      <formula>O67&lt;=0</formula>
    </cfRule>
    <cfRule type="expression" dxfId="83" priority="85" stopIfTrue="1">
      <formula>O67&lt;1</formula>
    </cfRule>
    <cfRule type="expression" dxfId="82" priority="86">
      <formula>O67&gt;=1</formula>
    </cfRule>
  </conditionalFormatting>
  <conditionalFormatting sqref="Q67:W67">
    <cfRule type="expression" dxfId="81" priority="79" stopIfTrue="1">
      <formula>OR(Q67="",LEN($H67)&lt;=1)</formula>
    </cfRule>
    <cfRule type="expression" dxfId="80" priority="80" stopIfTrue="1">
      <formula>Q67&lt;=0</formula>
    </cfRule>
    <cfRule type="expression" dxfId="79" priority="81" stopIfTrue="1">
      <formula>Q67&lt;1</formula>
    </cfRule>
    <cfRule type="expression" dxfId="78" priority="82">
      <formula>Q67&gt;=1</formula>
    </cfRule>
  </conditionalFormatting>
  <conditionalFormatting sqref="B67:C67 F67:G67 J67 L67 N67:W67">
    <cfRule type="expression" dxfId="77" priority="78">
      <formula>AND(LEN($H67)&lt;=1,$E67&lt;&gt;"")</formula>
    </cfRule>
  </conditionalFormatting>
  <conditionalFormatting sqref="D66:E66">
    <cfRule type="expression" dxfId="76" priority="77">
      <formula>AND(LEN($H66)&lt;=1,$E66&lt;&gt;"")</formula>
    </cfRule>
  </conditionalFormatting>
  <conditionalFormatting sqref="O66">
    <cfRule type="expression" dxfId="75" priority="73" stopIfTrue="1">
      <formula>O66=""</formula>
    </cfRule>
    <cfRule type="expression" dxfId="74" priority="74" stopIfTrue="1">
      <formula>O66&lt;=0</formula>
    </cfRule>
    <cfRule type="expression" dxfId="73" priority="75" stopIfTrue="1">
      <formula>O66&lt;1</formula>
    </cfRule>
    <cfRule type="expression" dxfId="72" priority="76">
      <formula>O66&gt;=1</formula>
    </cfRule>
  </conditionalFormatting>
  <conditionalFormatting sqref="Q66:W66">
    <cfRule type="expression" dxfId="71" priority="69" stopIfTrue="1">
      <formula>OR(Q66="",LEN($H66)&lt;=1)</formula>
    </cfRule>
    <cfRule type="expression" dxfId="70" priority="70" stopIfTrue="1">
      <formula>Q66&lt;=0</formula>
    </cfRule>
    <cfRule type="expression" dxfId="69" priority="71" stopIfTrue="1">
      <formula>Q66&lt;1</formula>
    </cfRule>
    <cfRule type="expression" dxfId="68" priority="72">
      <formula>Q66&gt;=1</formula>
    </cfRule>
  </conditionalFormatting>
  <conditionalFormatting sqref="B66:C66 F66:G66 J66 L66 N66:W66">
    <cfRule type="expression" dxfId="67" priority="68">
      <formula>AND(LEN($H66)&lt;=1,$E66&lt;&gt;"")</formula>
    </cfRule>
  </conditionalFormatting>
  <conditionalFormatting sqref="D65:E65">
    <cfRule type="expression" dxfId="66" priority="67">
      <formula>AND(LEN($H65)&lt;=1,$E65&lt;&gt;"")</formula>
    </cfRule>
  </conditionalFormatting>
  <conditionalFormatting sqref="O65">
    <cfRule type="expression" dxfId="65" priority="63" stopIfTrue="1">
      <formula>O65=""</formula>
    </cfRule>
    <cfRule type="expression" dxfId="64" priority="64" stopIfTrue="1">
      <formula>O65&lt;=0</formula>
    </cfRule>
    <cfRule type="expression" dxfId="63" priority="65" stopIfTrue="1">
      <formula>O65&lt;1</formula>
    </cfRule>
    <cfRule type="expression" dxfId="62" priority="66">
      <formula>O65&gt;=1</formula>
    </cfRule>
  </conditionalFormatting>
  <conditionalFormatting sqref="Q65:W65">
    <cfRule type="expression" dxfId="61" priority="59" stopIfTrue="1">
      <formula>OR(Q65="",LEN($H65)&lt;=1)</formula>
    </cfRule>
    <cfRule type="expression" dxfId="60" priority="60" stopIfTrue="1">
      <formula>Q65&lt;=0</formula>
    </cfRule>
    <cfRule type="expression" dxfId="59" priority="61" stopIfTrue="1">
      <formula>Q65&lt;1</formula>
    </cfRule>
    <cfRule type="expression" dxfId="58" priority="62">
      <formula>Q65&gt;=1</formula>
    </cfRule>
  </conditionalFormatting>
  <conditionalFormatting sqref="B65:C65 F65:G65 J65 L65 N65:W65">
    <cfRule type="expression" dxfId="57" priority="58">
      <formula>AND(LEN($H65)&lt;=1,$E65&lt;&gt;"")</formula>
    </cfRule>
  </conditionalFormatting>
  <conditionalFormatting sqref="D64:E64">
    <cfRule type="expression" dxfId="56" priority="57">
      <formula>AND(LEN($H64)&lt;=1,$E64&lt;&gt;"")</formula>
    </cfRule>
  </conditionalFormatting>
  <conditionalFormatting sqref="O64">
    <cfRule type="expression" dxfId="55" priority="53" stopIfTrue="1">
      <formula>O64=""</formula>
    </cfRule>
    <cfRule type="expression" dxfId="54" priority="54" stopIfTrue="1">
      <formula>O64&lt;=0</formula>
    </cfRule>
    <cfRule type="expression" dxfId="53" priority="55" stopIfTrue="1">
      <formula>O64&lt;1</formula>
    </cfRule>
    <cfRule type="expression" dxfId="52" priority="56">
      <formula>O64&gt;=1</formula>
    </cfRule>
  </conditionalFormatting>
  <conditionalFormatting sqref="Q64:W64">
    <cfRule type="expression" dxfId="51" priority="49" stopIfTrue="1">
      <formula>OR(Q64="",LEN($H64)&lt;=1)</formula>
    </cfRule>
    <cfRule type="expression" dxfId="50" priority="50" stopIfTrue="1">
      <formula>Q64&lt;=0</formula>
    </cfRule>
    <cfRule type="expression" dxfId="49" priority="51" stopIfTrue="1">
      <formula>Q64&lt;1</formula>
    </cfRule>
    <cfRule type="expression" dxfId="48" priority="52">
      <formula>Q64&gt;=1</formula>
    </cfRule>
  </conditionalFormatting>
  <conditionalFormatting sqref="B64:C64 F64:G64 I64 L64:W64">
    <cfRule type="expression" dxfId="47" priority="48">
      <formula>AND(LEN($H64)&lt;=1,$E64&lt;&gt;"")</formula>
    </cfRule>
  </conditionalFormatting>
  <conditionalFormatting sqref="D63:E63">
    <cfRule type="expression" dxfId="46" priority="47">
      <formula>AND(LEN($H63)&lt;=1,$E63&lt;&gt;"")</formula>
    </cfRule>
  </conditionalFormatting>
  <conditionalFormatting sqref="O63">
    <cfRule type="expression" dxfId="45" priority="43" stopIfTrue="1">
      <formula>O63=""</formula>
    </cfRule>
    <cfRule type="expression" dxfId="44" priority="44" stopIfTrue="1">
      <formula>O63&lt;=0</formula>
    </cfRule>
    <cfRule type="expression" dxfId="43" priority="45" stopIfTrue="1">
      <formula>O63&lt;1</formula>
    </cfRule>
    <cfRule type="expression" dxfId="42" priority="46">
      <formula>O63&gt;=1</formula>
    </cfRule>
  </conditionalFormatting>
  <conditionalFormatting sqref="Q63:W63">
    <cfRule type="expression" dxfId="41" priority="39" stopIfTrue="1">
      <formula>OR(Q63="",LEN($H63)&lt;=1)</formula>
    </cfRule>
    <cfRule type="expression" dxfId="40" priority="40" stopIfTrue="1">
      <formula>Q63&lt;=0</formula>
    </cfRule>
    <cfRule type="expression" dxfId="39" priority="41" stopIfTrue="1">
      <formula>Q63&lt;1</formula>
    </cfRule>
    <cfRule type="expression" dxfId="38" priority="42">
      <formula>Q63&gt;=1</formula>
    </cfRule>
  </conditionalFormatting>
  <conditionalFormatting sqref="B63:C63 F63:G63 I63 L63 N63:W63">
    <cfRule type="expression" dxfId="37" priority="38">
      <formula>AND(LEN($H63)&lt;=1,$E63&lt;&gt;"")</formula>
    </cfRule>
  </conditionalFormatting>
  <conditionalFormatting sqref="I65">
    <cfRule type="expression" dxfId="36" priority="37">
      <formula>AND(LEN($H65)&lt;=1,$E65&lt;&gt;"")</formula>
    </cfRule>
  </conditionalFormatting>
  <conditionalFormatting sqref="I66">
    <cfRule type="expression" dxfId="35" priority="36">
      <formula>AND(LEN($H66)&lt;=1,$E66&lt;&gt;"")</formula>
    </cfRule>
  </conditionalFormatting>
  <conditionalFormatting sqref="I67">
    <cfRule type="expression" dxfId="34" priority="35">
      <formula>AND(LEN($H67)&lt;=1,$E67&lt;&gt;"")</formula>
    </cfRule>
  </conditionalFormatting>
  <conditionalFormatting sqref="I68">
    <cfRule type="expression" dxfId="33" priority="34">
      <formula>AND(LEN($H68)&lt;=1,$E68&lt;&gt;"")</formula>
    </cfRule>
  </conditionalFormatting>
  <conditionalFormatting sqref="L83:W83">
    <cfRule type="expression" dxfId="32" priority="33">
      <formula>AND(LEN($H83)&lt;=1,$E83&lt;&gt;"")</formula>
    </cfRule>
  </conditionalFormatting>
  <conditionalFormatting sqref="I83">
    <cfRule type="expression" dxfId="31" priority="32">
      <formula>AND(LEN($H83)&lt;=1,$E83&lt;&gt;"")</formula>
    </cfRule>
  </conditionalFormatting>
  <conditionalFormatting sqref="K30:K32">
    <cfRule type="expression" dxfId="30" priority="31">
      <formula>AND(LEN($H30)&lt;=1,$E30&lt;&gt;"")</formula>
    </cfRule>
  </conditionalFormatting>
  <conditionalFormatting sqref="K39:K42">
    <cfRule type="expression" dxfId="29" priority="30">
      <formula>AND(LEN($H39)&lt;=1,$E39&lt;&gt;"")</formula>
    </cfRule>
  </conditionalFormatting>
  <conditionalFormatting sqref="K50:K52">
    <cfRule type="expression" dxfId="28" priority="29">
      <formula>AND(LEN($H50)&lt;=1,$E50&lt;&gt;"")</formula>
    </cfRule>
  </conditionalFormatting>
  <conditionalFormatting sqref="K59:K68">
    <cfRule type="expression" dxfId="27" priority="28">
      <formula>AND(LEN($H59)&lt;=1,$E59&lt;&gt;"")</formula>
    </cfRule>
  </conditionalFormatting>
  <conditionalFormatting sqref="K75:K83">
    <cfRule type="expression" dxfId="26" priority="27">
      <formula>AND(LEN($H75)&lt;=1,$E75&lt;&gt;"")</formula>
    </cfRule>
  </conditionalFormatting>
  <conditionalFormatting sqref="H39:H42 H50:H52 H59:H68 H79:H83">
    <cfRule type="expression" dxfId="25" priority="26">
      <formula>AND(LEN($H39)&lt;=1,$E39&lt;&gt;"")</formula>
    </cfRule>
  </conditionalFormatting>
  <conditionalFormatting sqref="J40">
    <cfRule type="expression" dxfId="24" priority="25">
      <formula>AND(LEN($H40)&lt;=1,$E40&lt;&gt;"")</formula>
    </cfRule>
  </conditionalFormatting>
  <conditionalFormatting sqref="J50:J52">
    <cfRule type="expression" dxfId="23" priority="24">
      <formula>AND(LEN($H50)&lt;=1,$E50&lt;&gt;"")</formula>
    </cfRule>
  </conditionalFormatting>
  <conditionalFormatting sqref="J59:J63">
    <cfRule type="expression" dxfId="22" priority="23">
      <formula>AND(LEN($H59)&lt;=1,$E59&lt;&gt;"")</formula>
    </cfRule>
  </conditionalFormatting>
  <conditionalFormatting sqref="J64">
    <cfRule type="expression" dxfId="21" priority="22">
      <formula>AND(LEN($H64)&lt;=1,$E64&lt;&gt;"")</formula>
    </cfRule>
  </conditionalFormatting>
  <conditionalFormatting sqref="J75">
    <cfRule type="expression" dxfId="20" priority="21">
      <formula>AND(LEN($H75)&lt;=1,$E75&lt;&gt;"")</formula>
    </cfRule>
  </conditionalFormatting>
  <conditionalFormatting sqref="J77">
    <cfRule type="expression" dxfId="19" priority="20">
      <formula>AND(LEN($H77)&lt;=1,$E77&lt;&gt;"")</formula>
    </cfRule>
  </conditionalFormatting>
  <conditionalFormatting sqref="J80">
    <cfRule type="expression" dxfId="18" priority="19">
      <formula>AND(LEN($H80)&lt;=1,$E80&lt;&gt;"")</formula>
    </cfRule>
  </conditionalFormatting>
  <conditionalFormatting sqref="J82">
    <cfRule type="expression" dxfId="17" priority="18">
      <formula>AND(LEN($H82)&lt;=1,$E82&lt;&gt;"")</formula>
    </cfRule>
  </conditionalFormatting>
  <conditionalFormatting sqref="J83">
    <cfRule type="expression" dxfId="16" priority="17">
      <formula>AND(LEN($H83)&lt;=1,$E83&lt;&gt;"")</formula>
    </cfRule>
  </conditionalFormatting>
  <conditionalFormatting sqref="J90">
    <cfRule type="expression" dxfId="15" priority="16">
      <formula>AND(LEN($H90)&lt;=1,$E90&lt;&gt;"")</formula>
    </cfRule>
  </conditionalFormatting>
  <conditionalFormatting sqref="J111">
    <cfRule type="expression" dxfId="14" priority="15">
      <formula>AND(LEN($H111)&lt;=1,$E111&lt;&gt;"")</formula>
    </cfRule>
  </conditionalFormatting>
  <conditionalFormatting sqref="M65">
    <cfRule type="expression" dxfId="13" priority="14">
      <formula>AND(LEN($H65)&lt;=1,$E65&lt;&gt;"")</formula>
    </cfRule>
  </conditionalFormatting>
  <conditionalFormatting sqref="M66">
    <cfRule type="expression" dxfId="12" priority="13">
      <formula>AND(LEN($H66)&lt;=1,$E66&lt;&gt;"")</formula>
    </cfRule>
  </conditionalFormatting>
  <conditionalFormatting sqref="M67">
    <cfRule type="expression" dxfId="11" priority="12">
      <formula>AND(LEN($H67)&lt;=1,$E67&lt;&gt;"")</formula>
    </cfRule>
  </conditionalFormatting>
  <conditionalFormatting sqref="M68">
    <cfRule type="expression" dxfId="10" priority="11">
      <formula>AND(LEN($H68)&lt;=1,$E68&lt;&gt;"")</formula>
    </cfRule>
  </conditionalFormatting>
  <conditionalFormatting sqref="M63">
    <cfRule type="expression" dxfId="9" priority="10">
      <formula>AND(LEN($H63)&lt;=1,$E63&lt;&gt;"")</formula>
    </cfRule>
  </conditionalFormatting>
  <conditionalFormatting sqref="M60">
    <cfRule type="expression" dxfId="8" priority="9">
      <formula>AND(LEN($H60)&lt;=1,$E60&lt;&gt;"")</formula>
    </cfRule>
  </conditionalFormatting>
  <conditionalFormatting sqref="H29:H32">
    <cfRule type="expression" dxfId="7" priority="8">
      <formula>AND(LEN($H29)&lt;=1,$E29&lt;&gt;"")</formula>
    </cfRule>
  </conditionalFormatting>
  <conditionalFormatting sqref="J30">
    <cfRule type="expression" dxfId="6" priority="7">
      <formula>AND(LEN($H30)&lt;=1,$E30&lt;&gt;"")</formula>
    </cfRule>
  </conditionalFormatting>
  <conditionalFormatting sqref="J32">
    <cfRule type="expression" dxfId="5" priority="6">
      <formula>AND(LEN($H32)&lt;=1,$E32&lt;&gt;"")</formula>
    </cfRule>
  </conditionalFormatting>
  <conditionalFormatting sqref="Q40">
    <cfRule type="expression" dxfId="4" priority="2" stopIfTrue="1">
      <formula>OR(Q40="",LEN($H40)&lt;=1)</formula>
    </cfRule>
    <cfRule type="expression" dxfId="3" priority="3" stopIfTrue="1">
      <formula>Q40&lt;=0</formula>
    </cfRule>
    <cfRule type="expression" dxfId="2" priority="4" stopIfTrue="1">
      <formula>Q40&lt;1</formula>
    </cfRule>
    <cfRule type="expression" dxfId="1" priority="5">
      <formula>Q40&gt;=1</formula>
    </cfRule>
  </conditionalFormatting>
  <conditionalFormatting sqref="Q40">
    <cfRule type="expression" dxfId="0" priority="1">
      <formula>AND(LEN($H40)&lt;=1,$E40&lt;&gt;"")</formula>
    </cfRule>
  </conditionalFormatting>
  <dataValidations count="8">
    <dataValidation type="list" allowBlank="1" showInputMessage="1" showErrorMessage="1" sqref="B111 B29:B32 B39:B42 B90 B97 B104 B50:B52 B59:B68 B75:B83" xr:uid="{4F9B4E70-3F45-4A72-B171-E1D157844A2D}">
      <formula1>"All,DL,UL,-"</formula1>
    </dataValidation>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11:W111 Q104:W104 Q97:W97 Q75:W83 Q29:W32 Q90:W90 Q50:W52 Q59:W68 Q39:W42" xr:uid="{BA0C5549-89BD-4BE5-B174-5C77F407FF58}">
      <formula1>0</formula1>
      <formula2>1</formula2>
    </dataValidation>
    <dataValidation allowBlank="1" showInputMessage="1" showErrorMessage="1" promptTitle="DON'T EDIT!" prompt="The value is looked up based on WP item applicability." sqref="H39:H42 H50:H52 H104 H111 H90 H97 H59:H68 H75:H83 H29:H32" xr:uid="{E0A6E363-A8CB-46D2-A21B-C16165B66412}"/>
    <dataValidation allowBlank="1" showInputMessage="1" showErrorMessage="1" promptTitle="DON'T EDIT!" prompt="The cell include formula to calculate overall status of the WP item based on status given in &quot;Detailed Completion Status area&quot; columns." sqref="O29:O32 O39:O42 O97 O104 O111 O90 O50:O52 O59:O68 O75:O83" xr:uid="{465896EF-883A-4037-9F6A-2222F0506861}"/>
    <dataValidation allowBlank="1" showInputMessage="1" showErrorMessage="1" promptTitle="DON'T EDIT" prompt="This content of this field is automatically set based on the target configurations listed on the WP scope worksheet." sqref="G5:L6" xr:uid="{2040374F-B2F5-4544-BDB1-FDC4C6C717C7}"/>
    <dataValidation allowBlank="1" showInputMessage="1" showErrorMessage="1" promptTitle="DON'T EDIT" prompt="Content is based on formulas calculating the status of the WP items in the WP table." sqref="I11:I20" xr:uid="{F4FF24EE-1C4A-4414-9A0D-FBE3890519ED}"/>
    <dataValidation allowBlank="1" showInputMessage="1" showErrorMessage="1" promptTitle="WARNING" prompt="As default the target is set based on a formula in teh cell showing the WP ovearll target date as stated in the WP scope worksheet.  " sqref="K29:K32 K39:K42 K50:K52 K59:K68 K75:K83 K111" xr:uid="{73C3B76F-AB71-45FC-9AEC-3201F0369D0D}"/>
    <dataValidation allowBlank="1" showInputMessage="1" showErrorMessage="1" promptTitle="WARNING" prompt="As default the target is set based on a formula in the cell showing the WP ovearll target date as stated in the WP scope worksheet.  " sqref="K90" xr:uid="{F0871938-CD1D-4DB8-953D-5AE1D28F3C32}"/>
  </dataValidations>
  <pageMargins left="0.7" right="0.7" top="0.75" bottom="0.75" header="0.3" footer="0.3"/>
  <pageSetup paperSize="9" scale="51" fitToHeight="0" orientation="landscape" horizontalDpi="1200" verticalDpi="1200"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Flow_SignoffStatus xmlns="2f282d3b-eb4a-4b09-b61f-b9593442e28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17" ma:contentTypeDescription="Create a new document." ma:contentTypeScope="" ma:versionID="e095ca369c297b516c2edc3b4e4eed57">
  <xsd:schema xmlns:xsd="http://www.w3.org/2001/XMLSchema" xmlns:xs="http://www.w3.org/2001/XMLSchema" xmlns:p="http://schemas.microsoft.com/office/2006/metadata/properties" xmlns:ns1="http://schemas.microsoft.com/sharepoint/v3" xmlns:ns2="2f282d3b-eb4a-4b09-b61f-b9593442e286" xmlns:ns3="9b239327-9e80-40e4-b1b7-4394fed77a33" targetNamespace="http://schemas.microsoft.com/office/2006/metadata/properties" ma:root="true" ma:fieldsID="718a2c12685b6f0600d082f95b142e57" ns1:_="" ns2:_="" ns3:_="">
    <xsd:import namespace="http://schemas.microsoft.com/sharepoint/v3"/>
    <xsd:import namespace="2f282d3b-eb4a-4b09-b61f-b9593442e286"/>
    <xsd:import namespace="9b239327-9e80-40e4-b1b7-4394fed77a3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53252BD-22BB-411C-9F6A-1502B7F7D4BB}">
  <ds:schemaRefs>
    <ds:schemaRef ds:uri="http://schemas.microsoft.com/sharepoint/v3/contenttype/forms"/>
  </ds:schemaRefs>
</ds:datastoreItem>
</file>

<file path=customXml/itemProps2.xml><?xml version="1.0" encoding="utf-8"?>
<ds:datastoreItem xmlns:ds="http://schemas.openxmlformats.org/officeDocument/2006/customXml" ds:itemID="{9A6C0374-5C0A-47CB-A0B5-72A66BAB1E14}">
  <ds:schemaRefs>
    <ds:schemaRef ds:uri="2f282d3b-eb4a-4b09-b61f-b9593442e286"/>
    <ds:schemaRef ds:uri="http://purl.org/dc/elements/1.1/"/>
    <ds:schemaRef ds:uri="http://purl.org/dc/dcmitype/"/>
    <ds:schemaRef ds:uri="http://schemas.microsoft.com/sharepoint/v3"/>
    <ds:schemaRef ds:uri="http://www.w3.org/XML/1998/namespace"/>
    <ds:schemaRef ds:uri="http://schemas.openxmlformats.org/package/2006/metadata/core-properties"/>
    <ds:schemaRef ds:uri="http://schemas.microsoft.com/office/2006/documentManagement/types"/>
    <ds:schemaRef ds:uri="http://schemas.microsoft.com/office/2006/metadata/properties"/>
    <ds:schemaRef ds:uri="http://schemas.microsoft.com/office/infopath/2007/PartnerControls"/>
    <ds:schemaRef ds:uri="9b239327-9e80-40e4-b1b7-4394fed77a33"/>
    <ds:schemaRef ds:uri="http://purl.org/dc/terms/"/>
  </ds:schemaRefs>
</ds:datastoreItem>
</file>

<file path=customXml/itemProps3.xml><?xml version="1.0" encoding="utf-8"?>
<ds:datastoreItem xmlns:ds="http://schemas.openxmlformats.org/officeDocument/2006/customXml" ds:itemID="{BE033DCD-F89F-4ED8-AC7F-5E7257B780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WP scope</vt:lpstr>
      <vt:lpstr>WP PC3 EN-DC FR1</vt:lpstr>
      <vt:lpstr>'WP PC3 EN-DC FR1'!WP_DL</vt:lpstr>
      <vt:lpstr>'WP PC3 EN-DC FR1'!WP_UL</vt:lpstr>
    </vt:vector>
  </TitlesOfParts>
  <Manager/>
  <Company>Ericsson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Leif Mattisson</dc:creator>
  <cp:keywords/>
  <dc:description/>
  <cp:lastModifiedBy>Leif Mattisson</cp:lastModifiedBy>
  <cp:revision/>
  <dcterms:created xsi:type="dcterms:W3CDTF">2022-02-09T07:44:44Z</dcterms:created>
  <dcterms:modified xsi:type="dcterms:W3CDTF">2022-05-23T09:30:00Z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ies>
</file>